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28-09-2023\"/>
    </mc:Choice>
  </mc:AlternateContent>
  <bookViews>
    <workbookView xWindow="-120" yWindow="-120" windowWidth="29040" windowHeight="15840" firstSheet="25" activeTab="27"/>
  </bookViews>
  <sheets>
    <sheet name="HOSP_GENERAL_01_09_2025" sheetId="1" r:id="rId1"/>
    <sheet name="HOSP_GENERAL_02_09_2025" sheetId="2" r:id="rId2"/>
    <sheet name="HOSP_GENERAL_03_09_2025" sheetId="3" r:id="rId3"/>
    <sheet name="HOSP_GENERAL_04_09_2025" sheetId="4" r:id="rId4"/>
    <sheet name="HOSP_GENERAL_05_09_2025" sheetId="5" r:id="rId5"/>
    <sheet name="HOSP_GENERAL_06_09_2025" sheetId="6" r:id="rId6"/>
    <sheet name="HOSP_GENERAL_07_09_2025" sheetId="7" r:id="rId7"/>
    <sheet name="HOSP_GENERAL_08_09_2025" sheetId="8" r:id="rId8"/>
    <sheet name="HOSP_GENERAL_09_09_2025" sheetId="9" r:id="rId9"/>
    <sheet name="HOSP_GENERAL_10_09_2025" sheetId="10" r:id="rId10"/>
    <sheet name="HOSP_GENERAL_11_09_2025" sheetId="11" r:id="rId11"/>
    <sheet name="HOSP_GENERAL_12_09_2025" sheetId="12" r:id="rId12"/>
    <sheet name="HOSP_GENERA_13_09_2025" sheetId="13" r:id="rId13"/>
    <sheet name="HOSP_GENERAL_14_09_2025" sheetId="14" r:id="rId14"/>
    <sheet name="HOSP_GENERAL_15_09_2025" sheetId="15" r:id="rId15"/>
    <sheet name="HOSP_GENERAL_16_09_2025" sheetId="16" r:id="rId16"/>
    <sheet name="HOSP_GENERAL_17_09_2025" sheetId="17" r:id="rId17"/>
    <sheet name="HOSP_GENERAL_18_09_2025" sheetId="18" r:id="rId18"/>
    <sheet name="HOSP_GENERAL_19_09_2025" sheetId="19" r:id="rId19"/>
    <sheet name="HOSP_GENERAL_20_09_2025" sheetId="20" r:id="rId20"/>
    <sheet name="HOSP_GENERAL_21_09_2025" sheetId="21" r:id="rId21"/>
    <sheet name="HOSP_GENERAL_22_09_2025" sheetId="22" r:id="rId22"/>
    <sheet name="HOSP_GENERAL_23_09_2025" sheetId="23" r:id="rId23"/>
    <sheet name="HOSP_GENERAL_24_09_2024" sheetId="24" r:id="rId24"/>
    <sheet name="HOSP_GENERAL_25_09_2025" sheetId="25" r:id="rId25"/>
    <sheet name="HOSP_GENERAL_26_09_2025" sheetId="26" r:id="rId26"/>
    <sheet name="HOSP_GENERAL_27_09_2025" sheetId="27" r:id="rId27"/>
    <sheet name="HOSP_GENERAL_28_09_2025" sheetId="28" r:id="rId2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28" l="1"/>
  <c r="I88" i="28" s="1"/>
  <c r="G88" i="28"/>
  <c r="H88" i="27" l="1"/>
  <c r="I88" i="27" s="1"/>
  <c r="G88" i="27"/>
  <c r="H88" i="26" l="1"/>
  <c r="I88" i="26" s="1"/>
  <c r="G88" i="26"/>
  <c r="H88" i="25"/>
  <c r="I88" i="25" s="1"/>
  <c r="G88" i="25"/>
  <c r="H88" i="24"/>
  <c r="I88" i="24" s="1"/>
  <c r="G88" i="24"/>
  <c r="H88" i="23" l="1"/>
  <c r="I88" i="23" s="1"/>
  <c r="G88" i="23"/>
  <c r="H88" i="22" l="1"/>
  <c r="G88" i="22"/>
  <c r="I88" i="22" s="1"/>
  <c r="H88" i="21" l="1"/>
  <c r="I88" i="21" s="1"/>
  <c r="G88" i="21"/>
  <c r="H88" i="20"/>
  <c r="G88" i="20"/>
  <c r="H88" i="19"/>
  <c r="I88" i="19" s="1"/>
  <c r="G88" i="19"/>
  <c r="I88" i="20" l="1"/>
  <c r="H88" i="18"/>
  <c r="I88" i="18" s="1"/>
  <c r="G88" i="18"/>
  <c r="H88" i="17" l="1"/>
  <c r="I88" i="17" s="1"/>
  <c r="G88" i="17"/>
  <c r="I29" i="17"/>
  <c r="H88" i="16"/>
  <c r="I88" i="16" s="1"/>
  <c r="G88" i="16"/>
  <c r="H88" i="15"/>
  <c r="I88" i="15" s="1"/>
  <c r="G88" i="15"/>
  <c r="I28" i="15"/>
  <c r="H88" i="14"/>
  <c r="I88" i="14" s="1"/>
  <c r="G88" i="14"/>
  <c r="H88" i="13" l="1"/>
  <c r="G88" i="13"/>
  <c r="I88" i="13" l="1"/>
  <c r="H88" i="12"/>
  <c r="G88" i="12"/>
  <c r="H88" i="11"/>
  <c r="G88" i="11"/>
  <c r="H88" i="10"/>
  <c r="G88" i="10"/>
  <c r="G88" i="9"/>
  <c r="H88" i="9"/>
  <c r="H88" i="8"/>
  <c r="G88" i="8"/>
  <c r="H88" i="7"/>
  <c r="I88" i="7" s="1"/>
  <c r="G88" i="7"/>
  <c r="I55" i="7"/>
  <c r="H88" i="6"/>
  <c r="G88" i="6"/>
  <c r="I63" i="6"/>
  <c r="H88" i="5"/>
  <c r="G88" i="5"/>
  <c r="I61" i="4"/>
  <c r="H88" i="4"/>
  <c r="G88" i="4"/>
  <c r="H88" i="3"/>
  <c r="G88" i="3"/>
  <c r="H88" i="2"/>
  <c r="G88" i="2"/>
  <c r="H88" i="1"/>
  <c r="G88" i="1"/>
  <c r="I88" i="10" l="1"/>
  <c r="I88" i="12"/>
  <c r="I88" i="9"/>
  <c r="I88" i="1"/>
  <c r="I88" i="8"/>
  <c r="I88" i="3"/>
  <c r="I88" i="6"/>
  <c r="I88" i="11"/>
  <c r="I88" i="5"/>
  <c r="I88" i="2"/>
  <c r="I88" i="4"/>
</calcChain>
</file>

<file path=xl/sharedStrings.xml><?xml version="1.0" encoding="utf-8"?>
<sst xmlns="http://schemas.openxmlformats.org/spreadsheetml/2006/main" count="9660" uniqueCount="296">
  <si>
    <t>ADMINISTRADORA CLINICA LA COLINA SAS</t>
  </si>
  <si>
    <t>SUBA</t>
  </si>
  <si>
    <t>CASA BLANCA SUBA</t>
  </si>
  <si>
    <t>CALLE 167 No 72-07 PISOS 1, 2, 3, 4A, 5, 6, 7 Y 8</t>
  </si>
  <si>
    <t>CENTRO DE ATENCION EN SALUD CAFAM CLINICA CALLE 51</t>
  </si>
  <si>
    <t>TEUSAQUILLO</t>
  </si>
  <si>
    <t>GALERÍAS</t>
  </si>
  <si>
    <t>Calle 51 No. 15- 34</t>
  </si>
  <si>
    <t>CENTRO POLICLINICO DEL OLAYA</t>
  </si>
  <si>
    <t>RAFAEL URIBE URIBE</t>
  </si>
  <si>
    <t>QUIROGA</t>
  </si>
  <si>
    <t>KR 20 23 23 SUR</t>
  </si>
  <si>
    <t>CLINICA COLSUBSIDIO CALLE 100</t>
  </si>
  <si>
    <t>CHAPINERO</t>
  </si>
  <si>
    <t>CHICÓ LAGO</t>
  </si>
  <si>
    <t>AC 100 # 23 - 59</t>
  </si>
  <si>
    <t>CLINICA COLSUBSIDIO CIUDAD ROMA</t>
  </si>
  <si>
    <t>KENNEDY</t>
  </si>
  <si>
    <t>KENNEDY CENTRAL</t>
  </si>
  <si>
    <t>CALLE 53 SUR # 79 D 71</t>
  </si>
  <si>
    <t>CLINICA DE LA MUJER</t>
  </si>
  <si>
    <t>KR 19 C # 91 17</t>
  </si>
  <si>
    <t>CLINICA DE MARLY</t>
  </si>
  <si>
    <t>CL 50 # 9 67</t>
  </si>
  <si>
    <t>CLINICA DEL COUNTRY IPS</t>
  </si>
  <si>
    <t>CRA 16 # 82 57</t>
  </si>
  <si>
    <t>CLINICA DEL OCCIDENTE S.A.</t>
  </si>
  <si>
    <t>AMÉRICAS</t>
  </si>
  <si>
    <t>AV DE LAS AMERICAS # 71 C 29</t>
  </si>
  <si>
    <t>CLINICA INFANTIL COLSUBSIDIO</t>
  </si>
  <si>
    <t>CALLE 66 # 10 - 48</t>
  </si>
  <si>
    <t>CLINICA INFANTIL SANTA MARIA DEL LAGO</t>
  </si>
  <si>
    <t>ENGATIVÁ</t>
  </si>
  <si>
    <t>BOYACÁ REAL</t>
  </si>
  <si>
    <t>CL 73 A NO. 76 66</t>
  </si>
  <si>
    <t>CLINICA JUAN N CORPAS LTDA</t>
  </si>
  <si>
    <t>UPR ZONA NORTE</t>
  </si>
  <si>
    <t>KR 111 # 159 A 61</t>
  </si>
  <si>
    <t>CLINICA LOS NOGALES SAS</t>
  </si>
  <si>
    <t>Calle 95 N° 23-61</t>
  </si>
  <si>
    <t>CLINICA MEDICAL S.A.S.</t>
  </si>
  <si>
    <t>Calle 36 Sur No 77 - 33</t>
  </si>
  <si>
    <t>CLINICA NUEVA</t>
  </si>
  <si>
    <t>CL 45 F # 16 A 11</t>
  </si>
  <si>
    <t>CLINICA NUEVA EL LAGO S.A.S - SEDE CALLE 76</t>
  </si>
  <si>
    <t>Calle 76 No. 15-55 Sótano 1 (S1-1 S1-2 S1-6 S1-7 S1-8 S1-9 S1-10 S1-11) Pisos 1-2-3-4-5-6-7-8-9</t>
  </si>
  <si>
    <t>CLINICA PALERMO</t>
  </si>
  <si>
    <t>Calle 45 C No. 22-02</t>
  </si>
  <si>
    <t>CLINICA REINA SOFIA</t>
  </si>
  <si>
    <t>USAQUÉN</t>
  </si>
  <si>
    <t>COUNTRY CLUB</t>
  </si>
  <si>
    <t>CR. 21 NO. 127 - 03 / AC 127 21 - 60 CN 106, 107, 108, 109, 110 LC 107, 108, 109, 111</t>
  </si>
  <si>
    <t>CLINICA SANTA TERESITA DE NORMANDIA</t>
  </si>
  <si>
    <t>SANTA CECILIA</t>
  </si>
  <si>
    <t>CARRERA 71 B Nº 51 - 09</t>
  </si>
  <si>
    <t>CLINICA UNIVERSITARIA COLOMBIA</t>
  </si>
  <si>
    <t>CIUDAD SALITRE ORIENTAL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</si>
  <si>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</si>
  <si>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Centro de Atención en Salud Cafam Clínica Calle 93</t>
  </si>
  <si>
    <t>Calle 93 No19B-77 y Calle 93 No19B-95</t>
  </si>
  <si>
    <t>COLSUBSIDIO CLINICA 94</t>
  </si>
  <si>
    <t>BARRIOS UNIDOS</t>
  </si>
  <si>
    <t>LOS ANDES</t>
  </si>
  <si>
    <t>Carrera 45 No. 94-67</t>
  </si>
  <si>
    <t>HOSPITAL UNIVERSITARIO DE LA SAMARITANA</t>
  </si>
  <si>
    <t>SAN CRISTÓBAL</t>
  </si>
  <si>
    <t>SOSIEGO</t>
  </si>
  <si>
    <t>CRA 8 # 0 29 SUR</t>
  </si>
  <si>
    <t>EUSALUD CLINICA DE TRAUMATOLOGIA Y ORTOPEDIA</t>
  </si>
  <si>
    <t>KR 78 # 3 A 40</t>
  </si>
  <si>
    <t>FUNDACION ABOOD SHAIO</t>
  </si>
  <si>
    <t>LA FLORESTA</t>
  </si>
  <si>
    <t>DIAG 115 A # 70 C 75</t>
  </si>
  <si>
    <t>FUNDACION CARDIO INFANTIL INSTITUTO DE CARDIOLOGIA</t>
  </si>
  <si>
    <t>TOBERÍN</t>
  </si>
  <si>
    <t>CL 163 A # 13 B 60</t>
  </si>
  <si>
    <t>FUNDACION HOSPITAL DE LA MISERICORDIA</t>
  </si>
  <si>
    <t>LOS MÁRTIRES</t>
  </si>
  <si>
    <t>SANTA ISABEL</t>
  </si>
  <si>
    <t>Avenida Carrera 14 No 1-65</t>
  </si>
  <si>
    <t>FUNDACION HOSPITAL SAN CARLOS</t>
  </si>
  <si>
    <t>SAN JOSÉ</t>
  </si>
  <si>
    <t>KR 12D 32- 44 SUR</t>
  </si>
  <si>
    <t>FUNDACION SANTA FE DE BOGOTA</t>
  </si>
  <si>
    <t>CL 119 # 7 75</t>
  </si>
  <si>
    <t>HOSPITAL INFANTIL UNIVERSITARIO DE SAN JOSE</t>
  </si>
  <si>
    <t>DOCE DE OCTUBRE</t>
  </si>
  <si>
    <t>KR 52 # 67 A 71</t>
  </si>
  <si>
    <t>HOSPITAL MILITAR CENTRAL</t>
  </si>
  <si>
    <t>PARDO RUBIO</t>
  </si>
  <si>
    <t>TV 3C No 49-02</t>
  </si>
  <si>
    <t>HOSPITAL UNIVERSITARIO BARRIOS UNIDOS-MEDERI</t>
  </si>
  <si>
    <t>CL 66 A # 52 25</t>
  </si>
  <si>
    <t>HOSPITAL UNIVERSITARIO CLINICA SAN RAFAEL</t>
  </si>
  <si>
    <t>CRA 8 # 17 45 SUR</t>
  </si>
  <si>
    <t>HOSPITAL UNIVERSITARIO MAYOR-MEDERI</t>
  </si>
  <si>
    <t>LA SABANA</t>
  </si>
  <si>
    <t>CL 24 # 29 45</t>
  </si>
  <si>
    <t>HOSPITAL UNIVERSITARIO NACIONAL DE COLOMBIA</t>
  </si>
  <si>
    <t>PARQUE SIMÓN BOLÍVAR</t>
  </si>
  <si>
    <t>CL 44 # 59 75</t>
  </si>
  <si>
    <t>HOSPITAL UNIVERSITARIO SAN IGNACIO</t>
  </si>
  <si>
    <t>CRA 7 # 40 62</t>
  </si>
  <si>
    <t>INSTITUTO DE ORTOPEDIA INFANTIL ROOSEVELT</t>
  </si>
  <si>
    <t>LA CANDELARIA</t>
  </si>
  <si>
    <t>CRA 4 ESTE # 17 50 AV CIRCUNVALAR</t>
  </si>
  <si>
    <t>INSTITUTO DEL CORAZON DE BOGOTA</t>
  </si>
  <si>
    <t>AV CARACAS # 34 47</t>
  </si>
  <si>
    <t>INSTITUTO NACIONAL DE CANCEROLOGIA - EMPRESA SOCIAL DEL ESTADO</t>
  </si>
  <si>
    <t>Cl 1 No 9-85</t>
  </si>
  <si>
    <t>LOSCOBOS MEDICAL CENTER SAS - LOSCOBOS</t>
  </si>
  <si>
    <t>AK 9 N° 131 A - 02</t>
  </si>
  <si>
    <t>RED HUMANA S.A.S.</t>
  </si>
  <si>
    <t>CR 45 A N° 94 71</t>
  </si>
  <si>
    <t>CLINICA CENTENARIO S.A.S</t>
  </si>
  <si>
    <t>CALLE 13 17 21</t>
  </si>
  <si>
    <t>NUEVA CLINICA MAGDALENA</t>
  </si>
  <si>
    <t>CALLE 39 No. 14-34</t>
  </si>
  <si>
    <t>Sociedad de Cirugia de Bogota - Hospital de San Jose</t>
  </si>
  <si>
    <t>CL 10 No. 18 - 75</t>
  </si>
  <si>
    <t>CENTRO DE INVESTIGACIONES ONCOLOGICAS CLINICA SAN DIEGO CIOSAD S.A.S</t>
  </si>
  <si>
    <t>AC 33 #14-37</t>
  </si>
  <si>
    <t>CLINICA PEDIATRICA</t>
  </si>
  <si>
    <t>USAQUEN</t>
  </si>
  <si>
    <t>AC 127 #20-56</t>
  </si>
  <si>
    <t>EPS SANITAS UNIDAD DE URGENCIAS PUENTE ARANDA</t>
  </si>
  <si>
    <t>PUENTE ARANDA</t>
  </si>
  <si>
    <t>CLL 14 #62-04</t>
  </si>
  <si>
    <t>PROSEGUIR SEDE 3</t>
  </si>
  <si>
    <t>GALERIAS</t>
  </si>
  <si>
    <t>Crra 16 No 59-04</t>
  </si>
  <si>
    <t>GRUPO EMPRESARIAL JARBSALUD IPS S.A.S.</t>
  </si>
  <si>
    <t>Calle 33 bis #15-64</t>
  </si>
  <si>
    <t>MEDICENTRO FAMILIAR IPS SAS</t>
  </si>
  <si>
    <t>FONTIBON</t>
  </si>
  <si>
    <t>CLL  20 #98-62</t>
  </si>
  <si>
    <t>CLINICA SANTA MONICA DE BOGOTA SAS</t>
  </si>
  <si>
    <t>KR 49 D # 91 33</t>
  </si>
  <si>
    <t>COLSUBSIDIO CLINICA 127</t>
  </si>
  <si>
    <t>CL 127 15 A 73</t>
  </si>
  <si>
    <t>BIENAVENTURANZA IPS SAS</t>
  </si>
  <si>
    <t>ENGATIVA</t>
  </si>
  <si>
    <t>AV CL 53 71 A 13</t>
  </si>
  <si>
    <t>Centro de Atención en Salud Cafam Clínica Santa Bárbara</t>
  </si>
  <si>
    <t>SANTA BARBARA</t>
  </si>
  <si>
    <t>AC 127 16 A 27</t>
  </si>
  <si>
    <t>CLINICA MATERNO INFANTIL EUSALUD</t>
  </si>
  <si>
    <t>DG 54 16 A 16</t>
  </si>
  <si>
    <t>CLINICA DE ESPECIALIDADES QUIRURGICAS S.A.S</t>
  </si>
  <si>
    <t>CL 50 15 46</t>
  </si>
  <si>
    <t>HEALTH &amp; LIFE IPS SAS SEDE MONTEVIDEO</t>
  </si>
  <si>
    <t>GRANJAS DE TECHO</t>
  </si>
  <si>
    <t>AK 68 13 73 PISO 1</t>
  </si>
  <si>
    <t>FUNDACION CTIC - CENTRO DE TRATAMIENTO E INVESTIGACION SOBRE CANCER LUIS CARLOS SARMIENTO ANGULO</t>
  </si>
  <si>
    <t>Calle 168 14 42</t>
  </si>
  <si>
    <t>VIRREY SOLIS IPS S.A - CLINICA SUBA</t>
  </si>
  <si>
    <t>AC 145 # 95 B - 22</t>
  </si>
  <si>
    <t>UNIDAD DE SERVICIOS DE SALUD VICTORIA</t>
  </si>
  <si>
    <t>LA GLORIA</t>
  </si>
  <si>
    <t>DIAGONAL 39 SUR NUMERO 3-20 ESTE</t>
  </si>
  <si>
    <t>UNIDAD DE SERVICIOS DE SALUD SANTA CLARA</t>
  </si>
  <si>
    <t>ANTONIO NARIÑO</t>
  </si>
  <si>
    <t>RESTREPO</t>
  </si>
  <si>
    <t>CARRERA 14 B NUMERO 1-45 SUR</t>
  </si>
  <si>
    <t>UNIDAD DE SERVICIOS DE SALUD JORGE ELIECER GAITAN</t>
  </si>
  <si>
    <t>SANTAFÉ</t>
  </si>
  <si>
    <t>LOURDES</t>
  </si>
  <si>
    <t>CL 6 NUMERO 4 A 26 ESTE</t>
  </si>
  <si>
    <t>UNIDAD DE SERVICIOS DE SALUD MATERNO INFANTIL</t>
  </si>
  <si>
    <t>KR 10 NUMERO 1-66 SUR</t>
  </si>
  <si>
    <t>UNIDAD DE SERVICIOS DE SALUD PERSEVERANCIA</t>
  </si>
  <si>
    <t>SAGRADO CORAZÓN</t>
  </si>
  <si>
    <t>CARRERA 5 NUMERO 33 A-45</t>
  </si>
  <si>
    <t>UNIDAD DE SERVICIOS DE SALUD SAMPER MENDOZA</t>
  </si>
  <si>
    <t>CARRERA 23 NUMERO 22 A -26</t>
  </si>
  <si>
    <t>UNIDAD DE SERVICIOS DE SALUD SAN BLAS</t>
  </si>
  <si>
    <t>LOS LIBERTADORES</t>
  </si>
  <si>
    <t>TRANSVERSAL 5 ESTE NUMERO 19-50 SUR</t>
  </si>
  <si>
    <t>UNIDAD DE SERVICIOS DE SALUD CHIRCALES</t>
  </si>
  <si>
    <t>MARRUECOS</t>
  </si>
  <si>
    <t>TRANSVERSAL 5 L BIS NUMERO 48 F- 69 SUR</t>
  </si>
  <si>
    <t>UNIDAD DE SERVICIOS DE SALUD CHAPINERO</t>
  </si>
  <si>
    <t>LOS ALCÁZARES</t>
  </si>
  <si>
    <t>Calle 66 No 15-41</t>
  </si>
  <si>
    <t>UNIDAD DE SERVICIOS DE SALUD SUBA</t>
  </si>
  <si>
    <t>KR 104 Nº 152C-50</t>
  </si>
  <si>
    <t>UNIDAD DE SERVICIOS DE SALUD ENGATIVA CALLE 80</t>
  </si>
  <si>
    <t>BOLIVIA</t>
  </si>
  <si>
    <t>TRANSVERSAL 100 A # 80 A - 50</t>
  </si>
  <si>
    <t>UNIDAD DE SERVICIOS DE SALUD SIMON BOLIVAR</t>
  </si>
  <si>
    <t>LA URIBE</t>
  </si>
  <si>
    <t>CALLE 165 # 7 06</t>
  </si>
  <si>
    <t>UNIDAD DE SERVICIOS DE SALUD EMAUS</t>
  </si>
  <si>
    <t>CALLE 64 C # 121 - 76</t>
  </si>
  <si>
    <t>UNIDAD DE SERVICIOS DE SALUD MEISSEN</t>
  </si>
  <si>
    <t>CIUDAD BOLÍVAR</t>
  </si>
  <si>
    <t>LUCERO</t>
  </si>
  <si>
    <t>KR 18 B No. 60 G - 36 SUR</t>
  </si>
  <si>
    <t>UNIDAD DE SERVICIOS DE SALUD EL TUNAL</t>
  </si>
  <si>
    <t>TUNJUELITO</t>
  </si>
  <si>
    <t>VENECIA</t>
  </si>
  <si>
    <t>CR 20 47B-35 SUR</t>
  </si>
  <si>
    <t>UNIDAD DE SERVICIOS DE SALUD SANTA LIBRADA I</t>
  </si>
  <si>
    <t>USME</t>
  </si>
  <si>
    <t>GRAN YOMASA</t>
  </si>
  <si>
    <t>KR 9 B No. 75 - 49 SUR</t>
  </si>
  <si>
    <t>UNIDAD DE SERVICIOS DE SALUD AMBULATORIA TUNJUELITO</t>
  </si>
  <si>
    <t>AV CARACAS No. 51 - 21 SUR</t>
  </si>
  <si>
    <t>UNIDAD DE SERVICIOS DE SALUD VISTA HERMOSA</t>
  </si>
  <si>
    <t>KR 18 C No. 66 A - 55 SUR</t>
  </si>
  <si>
    <t>UNIDAD DE SERVICIOS DE SALUD USME</t>
  </si>
  <si>
    <t>CIUDAD USME</t>
  </si>
  <si>
    <t>KR 13 No. 135 A - 42 SUR</t>
  </si>
  <si>
    <t>UNIDAD DE SERVICIOS DE SALUD BOSA</t>
  </si>
  <si>
    <t>BOSA</t>
  </si>
  <si>
    <t>BOSA CENTRAL</t>
  </si>
  <si>
    <t>Calle 65D sur # 79C-90</t>
  </si>
  <si>
    <t>UNIDAD DE SERVICIOS DE SALUD FONTIBÓN</t>
  </si>
  <si>
    <t>FONTIBÓN</t>
  </si>
  <si>
    <t>Carrera 99 No. 16i - 41</t>
  </si>
  <si>
    <t>UNIDAD DE SERVICIOS DE SALUD OCCIDENTE DE KENNEDY</t>
  </si>
  <si>
    <t>TIMIZA</t>
  </si>
  <si>
    <t>TV 74 F # 40 B 54 SUR</t>
  </si>
  <si>
    <t>UNIDAD DE SERVICIOS DE SALUD PATIO BONITO TINTAL</t>
  </si>
  <si>
    <t>TINTAL NORTE</t>
  </si>
  <si>
    <t>CALLE 10 # 86 - 58</t>
  </si>
  <si>
    <t>Hospital de Bosa</t>
  </si>
  <si>
    <t>TINTAL SUR</t>
  </si>
  <si>
    <t>Calle 73 Sur # 100 A - 53</t>
  </si>
  <si>
    <t>PORCENTAJE DE OCUPACION HOSPITALIZACION ADULTO 
SEPTIEMBRE 1 DE 2025</t>
  </si>
  <si>
    <t>No.</t>
  </si>
  <si>
    <t>ID REPS</t>
  </si>
  <si>
    <t>NOMBRE SEDE PRESTADOR</t>
  </si>
  <si>
    <t>LOCALIDAD</t>
  </si>
  <si>
    <t>UPZ</t>
  </si>
  <si>
    <t>DIRECCIÓN</t>
  </si>
  <si>
    <t>HOSPITALIZACION GENERAL ADULTO</t>
  </si>
  <si>
    <t>CAMAS HABILITADAS REPS ADULTOS</t>
  </si>
  <si>
    <t>CAMAS OCUPADAS</t>
  </si>
  <si>
    <t>% DE OCUPACIÓN HOSPITALIZACIÓN ADULTO</t>
  </si>
  <si>
    <t>Total general</t>
  </si>
  <si>
    <t>Fuente: Aplicativo SIRC - Camas Asignadas y ocupadas de hospitalización general adulto, reportadas por las IPS de la ciudad de Bogotá, así:  59 IPS de Red privada y 24 IPS red Pública. Corte: 1 de septiembre de 2025  hora: 11:30 AM.</t>
  </si>
  <si>
    <t>PORCENTAJE DE OCUPACION HOSPITALIZACION ADULTO 
SEPTIEMBRE 2 DE 2025</t>
  </si>
  <si>
    <t>Fuente: Aplicativo SIRC - Camas Asignadas y ocupadas de hospitalización general adulto, reportadas por las IPS de la ciudad de Bogotá, así:  59 IPS de Red privada y 24 IPS red Pública. Corte: 2 de septiembre de 2025  hora: 11:00 AM.</t>
  </si>
  <si>
    <t>PORCENTAJE DE OCUPACION HOSPITALIZACION ADULTO 
SEPTIEMBRE 3 DE 2025</t>
  </si>
  <si>
    <t>Fuente: Aplicativo SIRC - Camas Asignadas y ocupadas de hospitalización general adulto, reportadas por las IPS de la ciudad de Bogotá, así:  59 IPS de Red privada y 24 IPS red Pública. Corte: 3 de septiembre de 2025  hora: 1:00 PM.</t>
  </si>
  <si>
    <t>PORCENTAJE DE OCUPACION HOSPITALIZACION ADULTO 
SEPTIEMBRE 4 DE 2025</t>
  </si>
  <si>
    <t>Fuente: Aplicativo SIRC - Camas Asignadas y ocupadas de hospitalización general adulto, reportadas por las IPS de la ciudad de Bogotá, así:  59 IPS de Red privada y 24 IPS red Pública. Corte: 4 de septiembre de 2025  hora: 12:30 M.</t>
  </si>
  <si>
    <t>PORCENTAJE DE OCUPACION HOSPITALIZACION ADULTO 
SEPTIEMBRE 5 DE 2025</t>
  </si>
  <si>
    <t>Fuente: Aplicativo SIRC - Camas Asignadas y ocupadas de hospitalización general adulto, reportadas por las IPS de la ciudad de Bogotá, así:  59 IPS de Red privada y 24 IPS red Pública. Corte: 5 de septiembre de 2025  hora: 1:00 PM.</t>
  </si>
  <si>
    <t>PORCENTAJE DE OCUPACION HOSPITALIZACION ADULTO 
SEPTIEMBRE 6 DE 2025</t>
  </si>
  <si>
    <t>Fuente: Aplicativo SIRC - Camas Asignadas y ocupadas de hospitalización general adulto, reportadas por las IPS de la ciudad de Bogotá, así:  59 IPS de Red privada y 24 IPS red Pública. Corte: 6 de septiembre de 2025  hora: 12:02 PM.</t>
  </si>
  <si>
    <t>PORCENTAJE DE OCUPACION HOSPITALIZACION ADULTO 
SEPTIEMBRE 7 DE 2025</t>
  </si>
  <si>
    <t>Fuente: Aplicativo SIRC - Camas Asignadas y ocupadas de hospitalización general adulto, reportadas por las IPS de la ciudad de Bogotá, así:  59 IPS de Red privada y 24 IPS red Pública. Corte: 7 de septiembre de 2025  hora: 12:01 PM.</t>
  </si>
  <si>
    <t>PORCENTAJE DE OCUPACION HOSPITALIZACION ADULTO 
SEPTIEMBRE 8 DE 2025</t>
  </si>
  <si>
    <t>Fuente: Aplicativo SIRC - Camas Asignadas y ocupadas de hospitalización general adulto, reportadas por las IPS de la ciudad de Bogotá, así:  59 IPS de Red privada y 24 IPS red Pública. Corte: 8 de septiembre de 2025  hora: 1:30 PM.</t>
  </si>
  <si>
    <t>Fuente: Aplicativo SIRC - Camas Asignadas y ocupadas de hospitalización general adulto, reportadas por las IPS de la ciudad de Bogotá, así:  59 IPS de Red privada y 24 IPS red Pública. Corte: 9 de septiembre de 2025  hora: 12:10 M.</t>
  </si>
  <si>
    <t>PORCENTAJE DE OCUPACION HOSPITALIZACION ADULTO 
SEPTIEMBRE 9 DE 2025</t>
  </si>
  <si>
    <t>PORCENTAJE DE OCUPACION HOSPITALIZACION ADULTO 
SEPTIEMBRE 10 DE 2025</t>
  </si>
  <si>
    <t>Fuente: Aplicativo SIRC - Camas Asignadas y ocupadas de hospitalización general adulto, reportadas por las IPS de la ciudad de Bogotá, así:  59 IPS de Red privada y 24 IPS red Pública. Corte: 10 de septiembre de 2025  hora: 1:20 PM.</t>
  </si>
  <si>
    <t>PORCENTAJE DE OCUPACION HOSPITALIZACION ADULTO 
SEPTIEMBRE 11 DE 2025</t>
  </si>
  <si>
    <t>Fuente: Aplicativo SIRC - Camas Asignadas y ocupadas de hospitalización general adulto, reportadas por las IPS de la ciudad de Bogotá, así:  59 IPS de Red privada y 24 IPS red Pública. Corte: 11 de septiembre de 2025  hora: 3:00 PM.</t>
  </si>
  <si>
    <t>PORCENTAJE DE OCUPACION HOSPITALIZACION ADULTO 
SEPTIEMBRE 12 DE 2025</t>
  </si>
  <si>
    <t>Fuente: Aplicativo SIRC - Camas Asignadas y ocupadas de hospitalización general adulto, reportadas por las IPS de la ciudad de Bogotá, así:  59 IPS de Red privada y 24 IPS red Pública. Corte: 12 de septiembre de 2025  hora: 12:00 M.</t>
  </si>
  <si>
    <t>PORCENTAJE DE OCUPACION HOSPITALIZACION ADULTO 
SEPTIEMBRE 13 DE 2025</t>
  </si>
  <si>
    <t>Fuente: Aplicativo SIRC - Camas Asignadas y ocupadas de hospitalización general adulto, reportadas por las IPS de la ciudad de Bogotá, así:  59 IPS de Red privada y 24 IPS red Pública. Corte: 13 de septiembre de 2025  hora: 2:38 PM.</t>
  </si>
  <si>
    <t>PORCENTAJE DE OCUPACION HOSPITALIZACION ADULTO 
SEPTIEMBRE 14 DE 2025</t>
  </si>
  <si>
    <t>Fuente: Aplicativo SIRC - Camas Asignadas y ocupadas de hospitalización general adulto, reportadas por las IPS de la ciudad de Bogotá, así:  59 IPS de Red privada y 24 IPS red Pública. Corte: 14 de septiembre de 2025  hora: 1:37 PM.</t>
  </si>
  <si>
    <t>PORCENTAJE DE OCUPACION HOSPITALIZACION ADULTO 
SEPTIEMBRE 15 DE 2025</t>
  </si>
  <si>
    <t>Fuente: Aplicativo SIRC - Camas Asignadas y ocupadas de hospitalización general adulto, reportadas por las IPS de la ciudad de Bogotá, así:  59 IPS de Red privada y 24 IPS red Pública. Corte: 15 de septiembre de 2025  hora: 10:45 AM.</t>
  </si>
  <si>
    <t>PORCENTAJE DE OCUPACION HOSPITALIZACION ADULTO 
SEPTIEMBRE 16 DE 2025</t>
  </si>
  <si>
    <t>Fuente: Aplicativo SIRC - Camas Asignadas y ocupadas de hospitalización general adulto, reportadas por las IPS de la ciudad de Bogotá, así:  59 IPS de Red privada y 24 IPS red Pública. Corte: 16 de septiembre de 2025  hora: 11:30 AM.</t>
  </si>
  <si>
    <t>PORCENTAJE DE OCUPACION HOSPITALIZACION ADULTO 
SEPTIEMBRE 17 DE 2025</t>
  </si>
  <si>
    <t>Fuente: Aplicativo SIRC - Camas Asignadas y ocupadas de hospitalización general adulto, reportadas por las IPS de la ciudad de Bogotá, así:  59 IPS de Red privada y 24 IPS red Pública. Corte: 17 de septiembre de 2025  hora: 11:33 AM.</t>
  </si>
  <si>
    <t>PORCENTAJE DE OCUPACION HOSPITALIZACION ADULTO 
SEPTIEMBRE 18 DE 2025</t>
  </si>
  <si>
    <t>Fuente: Aplicativo SIRC - Camas Asignadas y ocupadas de hospitalización general adulto, reportadas por las IPS de la ciudad de Bogotá, así:  59 IPS de Red privada y 24 IPS red Pública. Corte: 18 de septiembre de 2025  hora: 12:16 PM.</t>
  </si>
  <si>
    <t>PORCENTAJE DE OCUPACION HOSPITALIZACION ADULTO 
SEPTIEMBRE 19 DE 2025</t>
  </si>
  <si>
    <t>Fuente: Aplicativo SIRC - Camas Asignadas y ocupadas de hospitalización general adulto, reportadas por las IPS de la ciudad de Bogotá, así:  59 IPS de Red privada y 24 IPS red Pública. Corte: 19 de septiembre de 2025  hora: 1:00 PM.</t>
  </si>
  <si>
    <t>PORCENTAJE DE OCUPACION HOSPITALIZACION ADULTO 
SEPTIEMBRE 20 DE 2025</t>
  </si>
  <si>
    <t>Fuente: Aplicativo SIRC - Camas Asignadas y ocupadas de hospitalización general adulto, reportadas por las IPS de la ciudad de Bogotá, así:  59 IPS de Red privada y 24 IPS red Pública. Corte: 20 de septiembre de 2025  hora: 01:21 PM.</t>
  </si>
  <si>
    <t>PORCENTAJE DE OCUPACION HOSPITALIZACION ADULTO 
SEPTIEMBRE 21 DE 2025</t>
  </si>
  <si>
    <t>Fuente: Aplicativo SIRC - Camas Asignadas y ocupadas de hospitalización general adulto, reportadas por las IPS de la ciudad de Bogotá, así:  59 IPS de Red privada y 24 IPS red Pública. Corte: 21 de septiembre de 2025  hora: 12:40 PM.</t>
  </si>
  <si>
    <t>PORCENTAJE DE OCUPACION HOSPITALIZACION ADULTO 
SEPTIEMBRE 22 DE 2025</t>
  </si>
  <si>
    <t>Fuente: Aplicativo SIRC - Camas Asignadas y ocupadas de hospitalización general adulto, reportadas por las IPS de la ciudad de Bogotá, así:  59 IPS de Red privada y 24 IPS red Pública. Corte: 22 de septiembre de 2025  hora: 1:38 PM.</t>
  </si>
  <si>
    <t>PORCENTAJE DE OCUPACION HOSPITALIZACION ADULTO 
SEPTIEMBRE 23 DE 2025</t>
  </si>
  <si>
    <t>Fuente: Aplicativo SIRC - Camas Asignadas y ocupadas de hospitalización general adulto, reportadas por las IPS de la ciudad de Bogotá, así:  59 IPS de Red privada y 24 IPS red Pública. Corte: 23 de septiembre de 2025  hora: 1:27 PM.</t>
  </si>
  <si>
    <t>PORCENTAJE DE OCUPACION HOSPITALIZACION ADULTO 
SEPTIEMBRE 24 DE 2025</t>
  </si>
  <si>
    <t>Fuente: Aplicativo SIRC - Camas Asignadas y ocupadas de hospitalización general adulto, reportadas por las IPS de la ciudad de Bogotá, así:  59 IPS de Red privada y 24 IPS red Pública. Corte: 24 de septiembre de 2025  hora: 12:41 PM.</t>
  </si>
  <si>
    <t>PORCENTAJE DE OCUPACION HOSPITALIZACION ADULTO 
SEPTIEMBRE 25 DE 2025</t>
  </si>
  <si>
    <t>Fuente: Aplicativo SIRC - Camas Asignadas y ocupadas de hospitalización general adulto, reportadas por las IPS de la ciudad de Bogotá, así:  59 IPS de Red privada y 24 IPS red Pública. Corte: 25 de septiembre de 2025  hora: 10:46 AM.</t>
  </si>
  <si>
    <t>PORCENTAJE DE OCUPACION HOSPITALIZACION ADULTO 
SEPTIEMBRE 26 DE 2025</t>
  </si>
  <si>
    <t>Fuente: Aplicativo SIRC - Camas Asignadas y ocupadas de hospitalización general adulto, reportadas por las IPS de la ciudad de Bogotá, así:  59 IPS de Red privada y 24 IPS red Pública. Corte: 26 de septiembre de 2025  hora: 10:55 AM.</t>
  </si>
  <si>
    <t>PORCENTAJE DE OCUPACION HOSPITALIZACION ADULTO 
SEPTIEMBRE 27 DE 2025</t>
  </si>
  <si>
    <t>Fuente: Aplicativo SIRC - Camas Asignadas y ocupadas de hospitalización general adulto, reportadas por las IPS de la ciudad de Bogotá, así:  59 IPS de Red privada y 24 IPS red Pública. Corte: 27 de septiembre de 2025  hora: 12:23 PM.</t>
  </si>
  <si>
    <t>PORCENTAJE DE OCUPACION HOSPITALIZACION ADULTO 
SEPTIEMBRE 28 DE 2025</t>
  </si>
  <si>
    <t>Fuente: Aplicativo SIRC - Camas Asignadas y ocupadas de hospitalización general adulto, reportadas por las IPS de la ciudad de Bogotá, así:  59 IPS de Red privada y 24 IPS red Pública. Corte: 28 de septiembre de 2025  hora: 1:12 PM.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</si>
</sst>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9" fontId="29" fillId="0" borderId="0" applyFont="0" applyFill="0" applyBorder="0" applyAlignment="0" applyProtection="0"/>
    <xf numFmtId="0" fontId="28" fillId="0" borderId="0"/>
    <xf numFmtId="0" fontId="34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8">
    <xf numFmtId="0" fontId="0" fillId="0" borderId="0" xfId="0"/>
    <xf numFmtId="49" fontId="35" fillId="3" borderId="5" xfId="3" applyNumberFormat="1" applyFont="1" applyFill="1" applyBorder="1" applyAlignment="1">
      <alignment horizontal="center" vertical="center"/>
    </xf>
    <xf numFmtId="49" fontId="36" fillId="3" borderId="6" xfId="3" applyNumberFormat="1" applyFont="1" applyFill="1" applyBorder="1" applyAlignment="1">
      <alignment vertical="center"/>
    </xf>
    <xf numFmtId="0" fontId="37" fillId="3" borderId="6" xfId="2" applyFont="1" applyFill="1" applyBorder="1" applyAlignment="1">
      <alignment horizontal="left" vertical="center"/>
    </xf>
    <xf numFmtId="0" fontId="36" fillId="3" borderId="6" xfId="2" applyFont="1" applyFill="1" applyBorder="1" applyAlignment="1">
      <alignment horizontal="left" vertical="center"/>
    </xf>
    <xf numFmtId="0" fontId="30" fillId="4" borderId="9" xfId="0" applyFont="1" applyFill="1" applyBorder="1" applyAlignment="1">
      <alignment horizontal="center" vertical="center" wrapText="1"/>
    </xf>
    <xf numFmtId="0" fontId="38" fillId="3" borderId="5" xfId="0" applyFont="1" applyFill="1" applyBorder="1" applyAlignment="1">
      <alignment horizontal="center" vertical="center"/>
    </xf>
    <xf numFmtId="164" fontId="38" fillId="3" borderId="10" xfId="1" applyNumberFormat="1" applyFont="1" applyFill="1" applyBorder="1" applyAlignment="1">
      <alignment horizontal="center" vertical="center"/>
    </xf>
    <xf numFmtId="0" fontId="0" fillId="0" borderId="11" xfId="0" applyBorder="1"/>
    <xf numFmtId="1" fontId="0" fillId="0" borderId="11" xfId="0" applyNumberFormat="1" applyBorder="1"/>
    <xf numFmtId="164" fontId="0" fillId="0" borderId="11" xfId="1" applyNumberFormat="1" applyFont="1" applyBorder="1"/>
    <xf numFmtId="164" fontId="0" fillId="0" borderId="0" xfId="1" applyNumberFormat="1" applyFont="1"/>
    <xf numFmtId="0" fontId="37" fillId="3" borderId="6" xfId="4" applyFont="1" applyFill="1" applyBorder="1" applyAlignment="1">
      <alignment horizontal="left" vertical="center"/>
    </xf>
    <xf numFmtId="0" fontId="36" fillId="3" borderId="6" xfId="4" applyFont="1" applyFill="1" applyBorder="1" applyAlignment="1">
      <alignment horizontal="left" vertical="center"/>
    </xf>
    <xf numFmtId="0" fontId="37" fillId="3" borderId="6" xfId="5" applyFont="1" applyFill="1" applyBorder="1" applyAlignment="1">
      <alignment horizontal="left" vertical="center"/>
    </xf>
    <xf numFmtId="0" fontId="36" fillId="3" borderId="6" xfId="5" applyFont="1" applyFill="1" applyBorder="1" applyAlignment="1">
      <alignment horizontal="left" vertical="center"/>
    </xf>
    <xf numFmtId="0" fontId="37" fillId="3" borderId="6" xfId="6" applyFont="1" applyFill="1" applyBorder="1" applyAlignment="1">
      <alignment horizontal="left" vertical="center"/>
    </xf>
    <xf numFmtId="0" fontId="36" fillId="3" borderId="6" xfId="6" applyFont="1" applyFill="1" applyBorder="1" applyAlignment="1">
      <alignment horizontal="left" vertical="center"/>
    </xf>
    <xf numFmtId="0" fontId="37" fillId="3" borderId="6" xfId="7" applyFont="1" applyFill="1" applyBorder="1" applyAlignment="1">
      <alignment horizontal="left" vertical="center"/>
    </xf>
    <xf numFmtId="0" fontId="36" fillId="3" borderId="6" xfId="7" applyFont="1" applyFill="1" applyBorder="1" applyAlignment="1">
      <alignment horizontal="left" vertical="center"/>
    </xf>
    <xf numFmtId="0" fontId="37" fillId="3" borderId="6" xfId="8" applyFont="1" applyFill="1" applyBorder="1" applyAlignment="1">
      <alignment horizontal="left" vertical="center"/>
    </xf>
    <xf numFmtId="0" fontId="36" fillId="3" borderId="6" xfId="8" applyFont="1" applyFill="1" applyBorder="1" applyAlignment="1">
      <alignment horizontal="left" vertical="center"/>
    </xf>
    <xf numFmtId="0" fontId="37" fillId="3" borderId="6" xfId="9" applyFont="1" applyFill="1" applyBorder="1" applyAlignment="1">
      <alignment horizontal="left" vertical="center"/>
    </xf>
    <xf numFmtId="0" fontId="36" fillId="3" borderId="6" xfId="9" applyFont="1" applyFill="1" applyBorder="1" applyAlignment="1">
      <alignment horizontal="left" vertical="center"/>
    </xf>
    <xf numFmtId="0" fontId="37" fillId="3" borderId="6" xfId="10" applyFont="1" applyFill="1" applyBorder="1" applyAlignment="1">
      <alignment horizontal="left" vertical="center"/>
    </xf>
    <xf numFmtId="0" fontId="36" fillId="3" borderId="6" xfId="10" applyFont="1" applyFill="1" applyBorder="1" applyAlignment="1">
      <alignment horizontal="left" vertical="center"/>
    </xf>
    <xf numFmtId="0" fontId="36" fillId="3" borderId="6" xfId="11" applyFont="1" applyFill="1" applyBorder="1" applyAlignment="1">
      <alignment horizontal="left" vertical="center"/>
    </xf>
    <xf numFmtId="0" fontId="37" fillId="3" borderId="6" xfId="11" applyFont="1" applyFill="1" applyBorder="1" applyAlignment="1">
      <alignment horizontal="left" vertical="center"/>
    </xf>
    <xf numFmtId="0" fontId="37" fillId="3" borderId="6" xfId="12" applyFont="1" applyFill="1" applyBorder="1" applyAlignment="1">
      <alignment horizontal="left" vertical="center"/>
    </xf>
    <xf numFmtId="0" fontId="36" fillId="3" borderId="6" xfId="12" applyFont="1" applyFill="1" applyBorder="1" applyAlignment="1">
      <alignment horizontal="left" vertical="center"/>
    </xf>
    <xf numFmtId="0" fontId="37" fillId="3" borderId="6" xfId="13" applyFont="1" applyFill="1" applyBorder="1" applyAlignment="1">
      <alignment horizontal="left" vertical="center"/>
    </xf>
    <xf numFmtId="0" fontId="36" fillId="3" borderId="6" xfId="13" applyFont="1" applyFill="1" applyBorder="1" applyAlignment="1">
      <alignment horizontal="left" vertical="center"/>
    </xf>
    <xf numFmtId="0" fontId="37" fillId="3" borderId="6" xfId="14" applyFont="1" applyFill="1" applyBorder="1" applyAlignment="1">
      <alignment horizontal="left" vertical="center"/>
    </xf>
    <xf numFmtId="0" fontId="36" fillId="3" borderId="6" xfId="14" applyFont="1" applyFill="1" applyBorder="1" applyAlignment="1">
      <alignment horizontal="left" vertical="center"/>
    </xf>
    <xf numFmtId="0" fontId="37" fillId="3" borderId="6" xfId="15" applyFont="1" applyFill="1" applyBorder="1" applyAlignment="1">
      <alignment horizontal="left" vertical="center"/>
    </xf>
    <xf numFmtId="0" fontId="36" fillId="3" borderId="6" xfId="15" applyFont="1" applyFill="1" applyBorder="1" applyAlignment="1">
      <alignment horizontal="left" vertical="center"/>
    </xf>
    <xf numFmtId="0" fontId="37" fillId="3" borderId="6" xfId="16" applyFont="1" applyFill="1" applyBorder="1" applyAlignment="1">
      <alignment horizontal="left" vertical="center"/>
    </xf>
    <xf numFmtId="0" fontId="36" fillId="3" borderId="6" xfId="16" applyFont="1" applyFill="1" applyBorder="1" applyAlignment="1">
      <alignment horizontal="left" vertical="center"/>
    </xf>
    <xf numFmtId="0" fontId="37" fillId="3" borderId="6" xfId="17" applyFont="1" applyFill="1" applyBorder="1" applyAlignment="1">
      <alignment horizontal="left" vertical="center"/>
    </xf>
    <xf numFmtId="0" fontId="36" fillId="3" borderId="6" xfId="17" applyFont="1" applyFill="1" applyBorder="1" applyAlignment="1">
      <alignment horizontal="left" vertical="center"/>
    </xf>
    <xf numFmtId="0" fontId="37" fillId="3" borderId="6" xfId="18" applyFont="1" applyFill="1" applyBorder="1" applyAlignment="1">
      <alignment horizontal="left" vertical="center"/>
    </xf>
    <xf numFmtId="0" fontId="36" fillId="3" borderId="6" xfId="18" applyFont="1" applyFill="1" applyBorder="1" applyAlignment="1">
      <alignment horizontal="left" vertical="center"/>
    </xf>
    <xf numFmtId="0" fontId="37" fillId="3" borderId="6" xfId="19" applyFont="1" applyFill="1" applyBorder="1" applyAlignment="1">
      <alignment horizontal="left" vertical="center"/>
    </xf>
    <xf numFmtId="0" fontId="36" fillId="3" borderId="6" xfId="19" applyFont="1" applyFill="1" applyBorder="1" applyAlignment="1">
      <alignment horizontal="left" vertical="center"/>
    </xf>
    <xf numFmtId="0" fontId="37" fillId="3" borderId="6" xfId="20" applyFont="1" applyFill="1" applyBorder="1" applyAlignment="1">
      <alignment horizontal="left" vertical="center"/>
    </xf>
    <xf numFmtId="0" fontId="36" fillId="3" borderId="6" xfId="20" applyFont="1" applyFill="1" applyBorder="1" applyAlignment="1">
      <alignment horizontal="left" vertical="center"/>
    </xf>
    <xf numFmtId="0" fontId="37" fillId="3" borderId="6" xfId="21" applyFont="1" applyFill="1" applyBorder="1" applyAlignment="1">
      <alignment horizontal="left" vertical="center"/>
    </xf>
    <xf numFmtId="0" fontId="36" fillId="3" borderId="6" xfId="21" applyFont="1" applyFill="1" applyBorder="1" applyAlignment="1">
      <alignment horizontal="left" vertical="center"/>
    </xf>
    <xf numFmtId="0" fontId="37" fillId="3" borderId="6" xfId="22" applyFont="1" applyFill="1" applyBorder="1" applyAlignment="1">
      <alignment horizontal="left" vertical="center"/>
    </xf>
    <xf numFmtId="0" fontId="36" fillId="3" borderId="6" xfId="22" applyFont="1" applyFill="1" applyBorder="1" applyAlignment="1">
      <alignment horizontal="left" vertical="center"/>
    </xf>
    <xf numFmtId="0" fontId="37" fillId="3" borderId="6" xfId="23" applyFont="1" applyFill="1" applyBorder="1" applyAlignment="1">
      <alignment horizontal="left" vertical="center"/>
    </xf>
    <xf numFmtId="0" fontId="36" fillId="3" borderId="6" xfId="23" applyFont="1" applyFill="1" applyBorder="1" applyAlignment="1">
      <alignment horizontal="left" vertical="center"/>
    </xf>
    <xf numFmtId="0" fontId="37" fillId="3" borderId="6" xfId="24" applyFont="1" applyFill="1" applyBorder="1" applyAlignment="1">
      <alignment horizontal="left" vertical="center"/>
    </xf>
    <xf numFmtId="0" fontId="36" fillId="3" borderId="6" xfId="24" applyFont="1" applyFill="1" applyBorder="1" applyAlignment="1">
      <alignment horizontal="left" vertical="center"/>
    </xf>
    <xf numFmtId="0" fontId="37" fillId="3" borderId="6" xfId="25" applyFont="1" applyFill="1" applyBorder="1" applyAlignment="1">
      <alignment horizontal="left" vertical="center"/>
    </xf>
    <xf numFmtId="0" fontId="36" fillId="3" borderId="6" xfId="25" applyFont="1" applyFill="1" applyBorder="1" applyAlignment="1">
      <alignment horizontal="left" vertical="center"/>
    </xf>
    <xf numFmtId="0" fontId="37" fillId="3" borderId="6" xfId="26" applyFont="1" applyFill="1" applyBorder="1" applyAlignment="1">
      <alignment horizontal="left" vertical="center"/>
    </xf>
    <xf numFmtId="0" fontId="36" fillId="3" borderId="6" xfId="26" applyFont="1" applyFill="1" applyBorder="1" applyAlignment="1">
      <alignment horizontal="left" vertical="center"/>
    </xf>
    <xf numFmtId="0" fontId="37" fillId="3" borderId="6" xfId="27" applyFont="1" applyFill="1" applyBorder="1" applyAlignment="1">
      <alignment horizontal="left" vertical="center"/>
    </xf>
    <xf numFmtId="0" fontId="36" fillId="3" borderId="6" xfId="27" applyFont="1" applyFill="1" applyBorder="1" applyAlignment="1">
      <alignment horizontal="left" vertical="center"/>
    </xf>
    <xf numFmtId="0" fontId="37" fillId="3" borderId="6" xfId="28" applyFont="1" applyFill="1" applyBorder="1" applyAlignment="1">
      <alignment horizontal="left" vertical="center"/>
    </xf>
    <xf numFmtId="0" fontId="36" fillId="3" borderId="6" xfId="28" applyFont="1" applyFill="1" applyBorder="1" applyAlignment="1">
      <alignment horizontal="left" vertical="center"/>
    </xf>
    <xf numFmtId="0" fontId="37" fillId="3" borderId="6" xfId="29" applyFont="1" applyFill="1" applyBorder="1" applyAlignment="1">
      <alignment horizontal="left" vertical="center"/>
    </xf>
    <xf numFmtId="0" fontId="36" fillId="3" borderId="6" xfId="29" applyFont="1" applyFill="1" applyBorder="1" applyAlignment="1">
      <alignment horizontal="left" vertical="center"/>
    </xf>
    <xf numFmtId="0" fontId="31" fillId="2" borderId="0" xfId="0" applyFont="1" applyFill="1" applyAlignment="1">
      <alignment horizontal="center" wrapText="1"/>
    </xf>
    <xf numFmtId="0" fontId="31" fillId="2" borderId="0" xfId="0" applyFont="1" applyFill="1" applyAlignment="1">
      <alignment horizontal="center"/>
    </xf>
    <xf numFmtId="0" fontId="32" fillId="3" borderId="1" xfId="2" applyFont="1" applyFill="1" applyBorder="1" applyAlignment="1" applyProtection="1">
      <alignment horizontal="center" vertical="center" wrapText="1"/>
      <protection locked="0"/>
    </xf>
    <xf numFmtId="0" fontId="32" fillId="3" borderId="7" xfId="2" applyFont="1" applyFill="1" applyBorder="1" applyAlignment="1" applyProtection="1">
      <alignment horizontal="center" vertical="center" wrapText="1"/>
      <protection locked="0"/>
    </xf>
    <xf numFmtId="0" fontId="32" fillId="3" borderId="2" xfId="2" applyFont="1" applyFill="1" applyBorder="1" applyAlignment="1" applyProtection="1">
      <alignment horizontal="center" vertical="center" wrapText="1"/>
      <protection locked="0"/>
    </xf>
    <xf numFmtId="0" fontId="32" fillId="3" borderId="8" xfId="2" applyFont="1" applyFill="1" applyBorder="1" applyAlignment="1" applyProtection="1">
      <alignment horizontal="center" vertical="center" wrapText="1"/>
      <protection locked="0"/>
    </xf>
    <xf numFmtId="0" fontId="33" fillId="3" borderId="2" xfId="2" applyFont="1" applyFill="1" applyBorder="1" applyAlignment="1" applyProtection="1">
      <alignment horizontal="center" vertical="center" wrapText="1"/>
      <protection locked="0"/>
    </xf>
    <xf numFmtId="0" fontId="33" fillId="3" borderId="8" xfId="2" applyFont="1" applyFill="1" applyBorder="1" applyAlignment="1" applyProtection="1">
      <alignment horizontal="center" vertical="center" wrapText="1"/>
      <protection locked="0"/>
    </xf>
    <xf numFmtId="0" fontId="30" fillId="4" borderId="3" xfId="0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 wrapText="1"/>
    </xf>
    <xf numFmtId="0" fontId="32" fillId="3" borderId="1" xfId="4" applyFont="1" applyFill="1" applyBorder="1" applyAlignment="1" applyProtection="1">
      <alignment horizontal="center" vertical="center" wrapText="1"/>
      <protection locked="0"/>
    </xf>
    <xf numFmtId="0" fontId="32" fillId="3" borderId="7" xfId="4" applyFont="1" applyFill="1" applyBorder="1" applyAlignment="1" applyProtection="1">
      <alignment horizontal="center" vertical="center" wrapText="1"/>
      <protection locked="0"/>
    </xf>
    <xf numFmtId="0" fontId="32" fillId="3" borderId="2" xfId="4" applyFont="1" applyFill="1" applyBorder="1" applyAlignment="1" applyProtection="1">
      <alignment horizontal="center" vertical="center" wrapText="1"/>
      <protection locked="0"/>
    </xf>
    <xf numFmtId="0" fontId="32" fillId="3" borderId="8" xfId="4" applyFont="1" applyFill="1" applyBorder="1" applyAlignment="1" applyProtection="1">
      <alignment horizontal="center" vertical="center" wrapText="1"/>
      <protection locked="0"/>
    </xf>
    <xf numFmtId="0" fontId="33" fillId="3" borderId="2" xfId="4" applyFont="1" applyFill="1" applyBorder="1" applyAlignment="1" applyProtection="1">
      <alignment horizontal="center" vertical="center" wrapText="1"/>
      <protection locked="0"/>
    </xf>
    <xf numFmtId="0" fontId="33" fillId="3" borderId="8" xfId="4" applyFont="1" applyFill="1" applyBorder="1" applyAlignment="1" applyProtection="1">
      <alignment horizontal="center" vertical="center" wrapText="1"/>
      <protection locked="0"/>
    </xf>
    <xf numFmtId="0" fontId="32" fillId="3" borderId="1" xfId="5" applyFont="1" applyFill="1" applyBorder="1" applyAlignment="1" applyProtection="1">
      <alignment horizontal="center" vertical="center" wrapText="1"/>
      <protection locked="0"/>
    </xf>
    <xf numFmtId="0" fontId="32" fillId="3" borderId="7" xfId="5" applyFont="1" applyFill="1" applyBorder="1" applyAlignment="1" applyProtection="1">
      <alignment horizontal="center" vertical="center" wrapText="1"/>
      <protection locked="0"/>
    </xf>
    <xf numFmtId="0" fontId="32" fillId="3" borderId="2" xfId="5" applyFont="1" applyFill="1" applyBorder="1" applyAlignment="1" applyProtection="1">
      <alignment horizontal="center" vertical="center" wrapText="1"/>
      <protection locked="0"/>
    </xf>
    <xf numFmtId="0" fontId="32" fillId="3" borderId="8" xfId="5" applyFont="1" applyFill="1" applyBorder="1" applyAlignment="1" applyProtection="1">
      <alignment horizontal="center" vertical="center" wrapText="1"/>
      <protection locked="0"/>
    </xf>
    <xf numFmtId="0" fontId="33" fillId="3" borderId="2" xfId="5" applyFont="1" applyFill="1" applyBorder="1" applyAlignment="1" applyProtection="1">
      <alignment horizontal="center" vertical="center" wrapText="1"/>
      <protection locked="0"/>
    </xf>
    <xf numFmtId="0" fontId="33" fillId="3" borderId="8" xfId="5" applyFont="1" applyFill="1" applyBorder="1" applyAlignment="1" applyProtection="1">
      <alignment horizontal="center" vertical="center" wrapText="1"/>
      <protection locked="0"/>
    </xf>
    <xf numFmtId="0" fontId="32" fillId="3" borderId="1" xfId="6" applyFont="1" applyFill="1" applyBorder="1" applyAlignment="1" applyProtection="1">
      <alignment horizontal="center" vertical="center" wrapText="1"/>
      <protection locked="0"/>
    </xf>
    <xf numFmtId="0" fontId="32" fillId="3" borderId="7" xfId="6" applyFont="1" applyFill="1" applyBorder="1" applyAlignment="1" applyProtection="1">
      <alignment horizontal="center" vertical="center" wrapText="1"/>
      <protection locked="0"/>
    </xf>
    <xf numFmtId="0" fontId="32" fillId="3" borderId="2" xfId="6" applyFont="1" applyFill="1" applyBorder="1" applyAlignment="1" applyProtection="1">
      <alignment horizontal="center" vertical="center" wrapText="1"/>
      <protection locked="0"/>
    </xf>
    <xf numFmtId="0" fontId="32" fillId="3" borderId="8" xfId="6" applyFont="1" applyFill="1" applyBorder="1" applyAlignment="1" applyProtection="1">
      <alignment horizontal="center" vertical="center" wrapText="1"/>
      <protection locked="0"/>
    </xf>
    <xf numFmtId="0" fontId="33" fillId="3" borderId="2" xfId="6" applyFont="1" applyFill="1" applyBorder="1" applyAlignment="1" applyProtection="1">
      <alignment horizontal="center" vertical="center" wrapText="1"/>
      <protection locked="0"/>
    </xf>
    <xf numFmtId="0" fontId="33" fillId="3" borderId="8" xfId="6" applyFont="1" applyFill="1" applyBorder="1" applyAlignment="1" applyProtection="1">
      <alignment horizontal="center" vertical="center" wrapText="1"/>
      <protection locked="0"/>
    </xf>
    <xf numFmtId="0" fontId="32" fillId="3" borderId="1" xfId="7" applyFont="1" applyFill="1" applyBorder="1" applyAlignment="1" applyProtection="1">
      <alignment horizontal="center" vertical="center" wrapText="1"/>
      <protection locked="0"/>
    </xf>
    <xf numFmtId="0" fontId="32" fillId="3" borderId="7" xfId="7" applyFont="1" applyFill="1" applyBorder="1" applyAlignment="1" applyProtection="1">
      <alignment horizontal="center" vertical="center" wrapText="1"/>
      <protection locked="0"/>
    </xf>
    <xf numFmtId="0" fontId="32" fillId="3" borderId="2" xfId="7" applyFont="1" applyFill="1" applyBorder="1" applyAlignment="1" applyProtection="1">
      <alignment horizontal="center" vertical="center" wrapText="1"/>
      <protection locked="0"/>
    </xf>
    <xf numFmtId="0" fontId="32" fillId="3" borderId="8" xfId="7" applyFont="1" applyFill="1" applyBorder="1" applyAlignment="1" applyProtection="1">
      <alignment horizontal="center" vertical="center" wrapText="1"/>
      <protection locked="0"/>
    </xf>
    <xf numFmtId="0" fontId="33" fillId="3" borderId="2" xfId="7" applyFont="1" applyFill="1" applyBorder="1" applyAlignment="1" applyProtection="1">
      <alignment horizontal="center" vertical="center" wrapText="1"/>
      <protection locked="0"/>
    </xf>
    <xf numFmtId="0" fontId="33" fillId="3" borderId="8" xfId="7" applyFont="1" applyFill="1" applyBorder="1" applyAlignment="1" applyProtection="1">
      <alignment horizontal="center" vertical="center" wrapText="1"/>
      <protection locked="0"/>
    </xf>
    <xf numFmtId="0" fontId="32" fillId="3" borderId="1" xfId="8" applyFont="1" applyFill="1" applyBorder="1" applyAlignment="1" applyProtection="1">
      <alignment horizontal="center" vertical="center" wrapText="1"/>
      <protection locked="0"/>
    </xf>
    <xf numFmtId="0" fontId="32" fillId="3" borderId="7" xfId="8" applyFont="1" applyFill="1" applyBorder="1" applyAlignment="1" applyProtection="1">
      <alignment horizontal="center" vertical="center" wrapText="1"/>
      <protection locked="0"/>
    </xf>
    <xf numFmtId="0" fontId="32" fillId="3" borderId="2" xfId="8" applyFont="1" applyFill="1" applyBorder="1" applyAlignment="1" applyProtection="1">
      <alignment horizontal="center" vertical="center" wrapText="1"/>
      <protection locked="0"/>
    </xf>
    <xf numFmtId="0" fontId="32" fillId="3" borderId="8" xfId="8" applyFont="1" applyFill="1" applyBorder="1" applyAlignment="1" applyProtection="1">
      <alignment horizontal="center" vertical="center" wrapText="1"/>
      <protection locked="0"/>
    </xf>
    <xf numFmtId="0" fontId="33" fillId="3" borderId="2" xfId="8" applyFont="1" applyFill="1" applyBorder="1" applyAlignment="1" applyProtection="1">
      <alignment horizontal="center" vertical="center" wrapText="1"/>
      <protection locked="0"/>
    </xf>
    <xf numFmtId="0" fontId="33" fillId="3" borderId="8" xfId="8" applyFont="1" applyFill="1" applyBorder="1" applyAlignment="1" applyProtection="1">
      <alignment horizontal="center" vertical="center" wrapText="1"/>
      <protection locked="0"/>
    </xf>
    <xf numFmtId="0" fontId="32" fillId="3" borderId="1" xfId="9" applyFont="1" applyFill="1" applyBorder="1" applyAlignment="1" applyProtection="1">
      <alignment horizontal="center" vertical="center" wrapText="1"/>
      <protection locked="0"/>
    </xf>
    <xf numFmtId="0" fontId="32" fillId="3" borderId="7" xfId="9" applyFont="1" applyFill="1" applyBorder="1" applyAlignment="1" applyProtection="1">
      <alignment horizontal="center" vertical="center" wrapText="1"/>
      <protection locked="0"/>
    </xf>
    <xf numFmtId="0" fontId="32" fillId="3" borderId="2" xfId="9" applyFont="1" applyFill="1" applyBorder="1" applyAlignment="1" applyProtection="1">
      <alignment horizontal="center" vertical="center" wrapText="1"/>
      <protection locked="0"/>
    </xf>
    <xf numFmtId="0" fontId="32" fillId="3" borderId="8" xfId="9" applyFont="1" applyFill="1" applyBorder="1" applyAlignment="1" applyProtection="1">
      <alignment horizontal="center" vertical="center" wrapText="1"/>
      <protection locked="0"/>
    </xf>
    <xf numFmtId="0" fontId="33" fillId="3" borderId="2" xfId="9" applyFont="1" applyFill="1" applyBorder="1" applyAlignment="1" applyProtection="1">
      <alignment horizontal="center" vertical="center" wrapText="1"/>
      <protection locked="0"/>
    </xf>
    <xf numFmtId="0" fontId="33" fillId="3" borderId="8" xfId="9" applyFont="1" applyFill="1" applyBorder="1" applyAlignment="1" applyProtection="1">
      <alignment horizontal="center" vertical="center" wrapText="1"/>
      <protection locked="0"/>
    </xf>
    <xf numFmtId="0" fontId="32" fillId="3" borderId="1" xfId="10" applyFont="1" applyFill="1" applyBorder="1" applyAlignment="1" applyProtection="1">
      <alignment horizontal="center" vertical="center" wrapText="1"/>
      <protection locked="0"/>
    </xf>
    <xf numFmtId="0" fontId="32" fillId="3" borderId="7" xfId="10" applyFont="1" applyFill="1" applyBorder="1" applyAlignment="1" applyProtection="1">
      <alignment horizontal="center" vertical="center" wrapText="1"/>
      <protection locked="0"/>
    </xf>
    <xf numFmtId="0" fontId="32" fillId="3" borderId="2" xfId="10" applyFont="1" applyFill="1" applyBorder="1" applyAlignment="1" applyProtection="1">
      <alignment horizontal="center" vertical="center" wrapText="1"/>
      <protection locked="0"/>
    </xf>
    <xf numFmtId="0" fontId="32" fillId="3" borderId="8" xfId="10" applyFont="1" applyFill="1" applyBorder="1" applyAlignment="1" applyProtection="1">
      <alignment horizontal="center" vertical="center" wrapText="1"/>
      <protection locked="0"/>
    </xf>
    <xf numFmtId="0" fontId="33" fillId="3" borderId="2" xfId="10" applyFont="1" applyFill="1" applyBorder="1" applyAlignment="1" applyProtection="1">
      <alignment horizontal="center" vertical="center" wrapText="1"/>
      <protection locked="0"/>
    </xf>
    <xf numFmtId="0" fontId="33" fillId="3" borderId="8" xfId="10" applyFont="1" applyFill="1" applyBorder="1" applyAlignment="1" applyProtection="1">
      <alignment horizontal="center" vertical="center" wrapText="1"/>
      <protection locked="0"/>
    </xf>
    <xf numFmtId="0" fontId="32" fillId="3" borderId="1" xfId="11" applyFont="1" applyFill="1" applyBorder="1" applyAlignment="1" applyProtection="1">
      <alignment horizontal="center" vertical="center" wrapText="1"/>
      <protection locked="0"/>
    </xf>
    <xf numFmtId="0" fontId="32" fillId="3" borderId="7" xfId="11" applyFont="1" applyFill="1" applyBorder="1" applyAlignment="1" applyProtection="1">
      <alignment horizontal="center" vertical="center" wrapText="1"/>
      <protection locked="0"/>
    </xf>
    <xf numFmtId="0" fontId="32" fillId="3" borderId="2" xfId="11" applyFont="1" applyFill="1" applyBorder="1" applyAlignment="1" applyProtection="1">
      <alignment horizontal="center" vertical="center" wrapText="1"/>
      <protection locked="0"/>
    </xf>
    <xf numFmtId="0" fontId="32" fillId="3" borderId="8" xfId="11" applyFont="1" applyFill="1" applyBorder="1" applyAlignment="1" applyProtection="1">
      <alignment horizontal="center" vertical="center" wrapText="1"/>
      <protection locked="0"/>
    </xf>
    <xf numFmtId="0" fontId="33" fillId="3" borderId="2" xfId="11" applyFont="1" applyFill="1" applyBorder="1" applyAlignment="1" applyProtection="1">
      <alignment horizontal="center" vertical="center" wrapText="1"/>
      <protection locked="0"/>
    </xf>
    <xf numFmtId="0" fontId="33" fillId="3" borderId="8" xfId="11" applyFont="1" applyFill="1" applyBorder="1" applyAlignment="1" applyProtection="1">
      <alignment horizontal="center" vertical="center" wrapText="1"/>
      <protection locked="0"/>
    </xf>
    <xf numFmtId="0" fontId="32" fillId="3" borderId="1" xfId="12" applyFont="1" applyFill="1" applyBorder="1" applyAlignment="1" applyProtection="1">
      <alignment horizontal="center" vertical="center" wrapText="1"/>
      <protection locked="0"/>
    </xf>
    <xf numFmtId="0" fontId="32" fillId="3" borderId="7" xfId="12" applyFont="1" applyFill="1" applyBorder="1" applyAlignment="1" applyProtection="1">
      <alignment horizontal="center" vertical="center" wrapText="1"/>
      <protection locked="0"/>
    </xf>
    <xf numFmtId="0" fontId="32" fillId="3" borderId="2" xfId="12" applyFont="1" applyFill="1" applyBorder="1" applyAlignment="1" applyProtection="1">
      <alignment horizontal="center" vertical="center" wrapText="1"/>
      <protection locked="0"/>
    </xf>
    <xf numFmtId="0" fontId="32" fillId="3" borderId="8" xfId="12" applyFont="1" applyFill="1" applyBorder="1" applyAlignment="1" applyProtection="1">
      <alignment horizontal="center" vertical="center" wrapText="1"/>
      <protection locked="0"/>
    </xf>
    <xf numFmtId="0" fontId="33" fillId="3" borderId="2" xfId="12" applyFont="1" applyFill="1" applyBorder="1" applyAlignment="1" applyProtection="1">
      <alignment horizontal="center" vertical="center" wrapText="1"/>
      <protection locked="0"/>
    </xf>
    <xf numFmtId="0" fontId="33" fillId="3" borderId="8" xfId="12" applyFont="1" applyFill="1" applyBorder="1" applyAlignment="1" applyProtection="1">
      <alignment horizontal="center" vertical="center" wrapText="1"/>
      <protection locked="0"/>
    </xf>
    <xf numFmtId="0" fontId="32" fillId="3" borderId="1" xfId="13" applyFont="1" applyFill="1" applyBorder="1" applyAlignment="1" applyProtection="1">
      <alignment horizontal="center" vertical="center" wrapText="1"/>
      <protection locked="0"/>
    </xf>
    <xf numFmtId="0" fontId="32" fillId="3" borderId="7" xfId="13" applyFont="1" applyFill="1" applyBorder="1" applyAlignment="1" applyProtection="1">
      <alignment horizontal="center" vertical="center" wrapText="1"/>
      <protection locked="0"/>
    </xf>
    <xf numFmtId="0" fontId="32" fillId="3" borderId="2" xfId="13" applyFont="1" applyFill="1" applyBorder="1" applyAlignment="1" applyProtection="1">
      <alignment horizontal="center" vertical="center" wrapText="1"/>
      <protection locked="0"/>
    </xf>
    <xf numFmtId="0" fontId="32" fillId="3" borderId="8" xfId="13" applyFont="1" applyFill="1" applyBorder="1" applyAlignment="1" applyProtection="1">
      <alignment horizontal="center" vertical="center" wrapText="1"/>
      <protection locked="0"/>
    </xf>
    <xf numFmtId="0" fontId="33" fillId="3" borderId="2" xfId="13" applyFont="1" applyFill="1" applyBorder="1" applyAlignment="1" applyProtection="1">
      <alignment horizontal="center" vertical="center" wrapText="1"/>
      <protection locked="0"/>
    </xf>
    <xf numFmtId="0" fontId="33" fillId="3" borderId="8" xfId="13" applyFont="1" applyFill="1" applyBorder="1" applyAlignment="1" applyProtection="1">
      <alignment horizontal="center" vertical="center" wrapText="1"/>
      <protection locked="0"/>
    </xf>
    <xf numFmtId="0" fontId="32" fillId="3" borderId="1" xfId="14" applyFont="1" applyFill="1" applyBorder="1" applyAlignment="1" applyProtection="1">
      <alignment horizontal="center" vertical="center" wrapText="1"/>
      <protection locked="0"/>
    </xf>
    <xf numFmtId="0" fontId="32" fillId="3" borderId="7" xfId="14" applyFont="1" applyFill="1" applyBorder="1" applyAlignment="1" applyProtection="1">
      <alignment horizontal="center" vertical="center" wrapText="1"/>
      <protection locked="0"/>
    </xf>
    <xf numFmtId="0" fontId="32" fillId="3" borderId="2" xfId="14" applyFont="1" applyFill="1" applyBorder="1" applyAlignment="1" applyProtection="1">
      <alignment horizontal="center" vertical="center" wrapText="1"/>
      <protection locked="0"/>
    </xf>
    <xf numFmtId="0" fontId="32" fillId="3" borderId="8" xfId="14" applyFont="1" applyFill="1" applyBorder="1" applyAlignment="1" applyProtection="1">
      <alignment horizontal="center" vertical="center" wrapText="1"/>
      <protection locked="0"/>
    </xf>
    <xf numFmtId="0" fontId="33" fillId="3" borderId="2" xfId="14" applyFont="1" applyFill="1" applyBorder="1" applyAlignment="1" applyProtection="1">
      <alignment horizontal="center" vertical="center" wrapText="1"/>
      <protection locked="0"/>
    </xf>
    <xf numFmtId="0" fontId="33" fillId="3" borderId="8" xfId="14" applyFont="1" applyFill="1" applyBorder="1" applyAlignment="1" applyProtection="1">
      <alignment horizontal="center" vertical="center" wrapText="1"/>
      <protection locked="0"/>
    </xf>
    <xf numFmtId="0" fontId="32" fillId="3" borderId="1" xfId="15" applyFont="1" applyFill="1" applyBorder="1" applyAlignment="1" applyProtection="1">
      <alignment horizontal="center" vertical="center" wrapText="1"/>
      <protection locked="0"/>
    </xf>
    <xf numFmtId="0" fontId="32" fillId="3" borderId="7" xfId="15" applyFont="1" applyFill="1" applyBorder="1" applyAlignment="1" applyProtection="1">
      <alignment horizontal="center" vertical="center" wrapText="1"/>
      <protection locked="0"/>
    </xf>
    <xf numFmtId="0" fontId="32" fillId="3" borderId="2" xfId="15" applyFont="1" applyFill="1" applyBorder="1" applyAlignment="1" applyProtection="1">
      <alignment horizontal="center" vertical="center" wrapText="1"/>
      <protection locked="0"/>
    </xf>
    <xf numFmtId="0" fontId="32" fillId="3" borderId="8" xfId="15" applyFont="1" applyFill="1" applyBorder="1" applyAlignment="1" applyProtection="1">
      <alignment horizontal="center" vertical="center" wrapText="1"/>
      <protection locked="0"/>
    </xf>
    <xf numFmtId="0" fontId="33" fillId="3" borderId="2" xfId="15" applyFont="1" applyFill="1" applyBorder="1" applyAlignment="1" applyProtection="1">
      <alignment horizontal="center" vertical="center" wrapText="1"/>
      <protection locked="0"/>
    </xf>
    <xf numFmtId="0" fontId="33" fillId="3" borderId="8" xfId="15" applyFont="1" applyFill="1" applyBorder="1" applyAlignment="1" applyProtection="1">
      <alignment horizontal="center" vertical="center" wrapText="1"/>
      <protection locked="0"/>
    </xf>
    <xf numFmtId="0" fontId="32" fillId="3" borderId="1" xfId="16" applyFont="1" applyFill="1" applyBorder="1" applyAlignment="1" applyProtection="1">
      <alignment horizontal="center" vertical="center" wrapText="1"/>
      <protection locked="0"/>
    </xf>
    <xf numFmtId="0" fontId="32" fillId="3" borderId="7" xfId="16" applyFont="1" applyFill="1" applyBorder="1" applyAlignment="1" applyProtection="1">
      <alignment horizontal="center" vertical="center" wrapText="1"/>
      <protection locked="0"/>
    </xf>
    <xf numFmtId="0" fontId="32" fillId="3" borderId="2" xfId="16" applyFont="1" applyFill="1" applyBorder="1" applyAlignment="1" applyProtection="1">
      <alignment horizontal="center" vertical="center" wrapText="1"/>
      <protection locked="0"/>
    </xf>
    <xf numFmtId="0" fontId="32" fillId="3" borderId="8" xfId="16" applyFont="1" applyFill="1" applyBorder="1" applyAlignment="1" applyProtection="1">
      <alignment horizontal="center" vertical="center" wrapText="1"/>
      <protection locked="0"/>
    </xf>
    <xf numFmtId="0" fontId="33" fillId="3" borderId="2" xfId="16" applyFont="1" applyFill="1" applyBorder="1" applyAlignment="1" applyProtection="1">
      <alignment horizontal="center" vertical="center" wrapText="1"/>
      <protection locked="0"/>
    </xf>
    <xf numFmtId="0" fontId="33" fillId="3" borderId="8" xfId="16" applyFont="1" applyFill="1" applyBorder="1" applyAlignment="1" applyProtection="1">
      <alignment horizontal="center" vertical="center" wrapText="1"/>
      <protection locked="0"/>
    </xf>
    <xf numFmtId="0" fontId="32" fillId="3" borderId="1" xfId="17" applyFont="1" applyFill="1" applyBorder="1" applyAlignment="1" applyProtection="1">
      <alignment horizontal="center" vertical="center" wrapText="1"/>
      <protection locked="0"/>
    </xf>
    <xf numFmtId="0" fontId="32" fillId="3" borderId="7" xfId="17" applyFont="1" applyFill="1" applyBorder="1" applyAlignment="1" applyProtection="1">
      <alignment horizontal="center" vertical="center" wrapText="1"/>
      <protection locked="0"/>
    </xf>
    <xf numFmtId="0" fontId="32" fillId="3" borderId="2" xfId="17" applyFont="1" applyFill="1" applyBorder="1" applyAlignment="1" applyProtection="1">
      <alignment horizontal="center" vertical="center" wrapText="1"/>
      <protection locked="0"/>
    </xf>
    <xf numFmtId="0" fontId="32" fillId="3" borderId="8" xfId="17" applyFont="1" applyFill="1" applyBorder="1" applyAlignment="1" applyProtection="1">
      <alignment horizontal="center" vertical="center" wrapText="1"/>
      <protection locked="0"/>
    </xf>
    <xf numFmtId="0" fontId="33" fillId="3" borderId="2" xfId="17" applyFont="1" applyFill="1" applyBorder="1" applyAlignment="1" applyProtection="1">
      <alignment horizontal="center" vertical="center" wrapText="1"/>
      <protection locked="0"/>
    </xf>
    <xf numFmtId="0" fontId="33" fillId="3" borderId="8" xfId="17" applyFont="1" applyFill="1" applyBorder="1" applyAlignment="1" applyProtection="1">
      <alignment horizontal="center" vertical="center" wrapText="1"/>
      <protection locked="0"/>
    </xf>
    <xf numFmtId="0" fontId="32" fillId="3" borderId="1" xfId="18" applyFont="1" applyFill="1" applyBorder="1" applyAlignment="1" applyProtection="1">
      <alignment horizontal="center" vertical="center" wrapText="1"/>
      <protection locked="0"/>
    </xf>
    <xf numFmtId="0" fontId="32" fillId="3" borderId="7" xfId="18" applyFont="1" applyFill="1" applyBorder="1" applyAlignment="1" applyProtection="1">
      <alignment horizontal="center" vertical="center" wrapText="1"/>
      <protection locked="0"/>
    </xf>
    <xf numFmtId="0" fontId="32" fillId="3" borderId="2" xfId="18" applyFont="1" applyFill="1" applyBorder="1" applyAlignment="1" applyProtection="1">
      <alignment horizontal="center" vertical="center" wrapText="1"/>
      <protection locked="0"/>
    </xf>
    <xf numFmtId="0" fontId="32" fillId="3" borderId="8" xfId="18" applyFont="1" applyFill="1" applyBorder="1" applyAlignment="1" applyProtection="1">
      <alignment horizontal="center" vertical="center" wrapText="1"/>
      <protection locked="0"/>
    </xf>
    <xf numFmtId="0" fontId="33" fillId="3" borderId="2" xfId="18" applyFont="1" applyFill="1" applyBorder="1" applyAlignment="1" applyProtection="1">
      <alignment horizontal="center" vertical="center" wrapText="1"/>
      <protection locked="0"/>
    </xf>
    <xf numFmtId="0" fontId="33" fillId="3" borderId="8" xfId="18" applyFont="1" applyFill="1" applyBorder="1" applyAlignment="1" applyProtection="1">
      <alignment horizontal="center" vertical="center" wrapText="1"/>
      <protection locked="0"/>
    </xf>
    <xf numFmtId="0" fontId="32" fillId="3" borderId="1" xfId="19" applyFont="1" applyFill="1" applyBorder="1" applyAlignment="1" applyProtection="1">
      <alignment horizontal="center" vertical="center" wrapText="1"/>
      <protection locked="0"/>
    </xf>
    <xf numFmtId="0" fontId="32" fillId="3" borderId="7" xfId="19" applyFont="1" applyFill="1" applyBorder="1" applyAlignment="1" applyProtection="1">
      <alignment horizontal="center" vertical="center" wrapText="1"/>
      <protection locked="0"/>
    </xf>
    <xf numFmtId="0" fontId="32" fillId="3" borderId="2" xfId="19" applyFont="1" applyFill="1" applyBorder="1" applyAlignment="1" applyProtection="1">
      <alignment horizontal="center" vertical="center" wrapText="1"/>
      <protection locked="0"/>
    </xf>
    <xf numFmtId="0" fontId="32" fillId="3" borderId="8" xfId="19" applyFont="1" applyFill="1" applyBorder="1" applyAlignment="1" applyProtection="1">
      <alignment horizontal="center" vertical="center" wrapText="1"/>
      <protection locked="0"/>
    </xf>
    <xf numFmtId="0" fontId="33" fillId="3" borderId="2" xfId="19" applyFont="1" applyFill="1" applyBorder="1" applyAlignment="1" applyProtection="1">
      <alignment horizontal="center" vertical="center" wrapText="1"/>
      <protection locked="0"/>
    </xf>
    <xf numFmtId="0" fontId="33" fillId="3" borderId="8" xfId="19" applyFont="1" applyFill="1" applyBorder="1" applyAlignment="1" applyProtection="1">
      <alignment horizontal="center" vertical="center" wrapText="1"/>
      <protection locked="0"/>
    </xf>
    <xf numFmtId="0" fontId="32" fillId="3" borderId="1" xfId="20" applyFont="1" applyFill="1" applyBorder="1" applyAlignment="1" applyProtection="1">
      <alignment horizontal="center" vertical="center" wrapText="1"/>
      <protection locked="0"/>
    </xf>
    <xf numFmtId="0" fontId="32" fillId="3" borderId="7" xfId="20" applyFont="1" applyFill="1" applyBorder="1" applyAlignment="1" applyProtection="1">
      <alignment horizontal="center" vertical="center" wrapText="1"/>
      <protection locked="0"/>
    </xf>
    <xf numFmtId="0" fontId="32" fillId="3" borderId="2" xfId="20" applyFont="1" applyFill="1" applyBorder="1" applyAlignment="1" applyProtection="1">
      <alignment horizontal="center" vertical="center" wrapText="1"/>
      <protection locked="0"/>
    </xf>
    <xf numFmtId="0" fontId="32" fillId="3" borderId="8" xfId="20" applyFont="1" applyFill="1" applyBorder="1" applyAlignment="1" applyProtection="1">
      <alignment horizontal="center" vertical="center" wrapText="1"/>
      <protection locked="0"/>
    </xf>
    <xf numFmtId="0" fontId="33" fillId="3" borderId="2" xfId="20" applyFont="1" applyFill="1" applyBorder="1" applyAlignment="1" applyProtection="1">
      <alignment horizontal="center" vertical="center" wrapText="1"/>
      <protection locked="0"/>
    </xf>
    <xf numFmtId="0" fontId="33" fillId="3" borderId="8" xfId="20" applyFont="1" applyFill="1" applyBorder="1" applyAlignment="1" applyProtection="1">
      <alignment horizontal="center" vertical="center" wrapText="1"/>
      <protection locked="0"/>
    </xf>
    <xf numFmtId="0" fontId="32" fillId="3" borderId="1" xfId="21" applyFont="1" applyFill="1" applyBorder="1" applyAlignment="1" applyProtection="1">
      <alignment horizontal="center" vertical="center" wrapText="1"/>
      <protection locked="0"/>
    </xf>
    <xf numFmtId="0" fontId="32" fillId="3" borderId="7" xfId="21" applyFont="1" applyFill="1" applyBorder="1" applyAlignment="1" applyProtection="1">
      <alignment horizontal="center" vertical="center" wrapText="1"/>
      <protection locked="0"/>
    </xf>
    <xf numFmtId="0" fontId="32" fillId="3" borderId="2" xfId="21" applyFont="1" applyFill="1" applyBorder="1" applyAlignment="1" applyProtection="1">
      <alignment horizontal="center" vertical="center" wrapText="1"/>
      <protection locked="0"/>
    </xf>
    <xf numFmtId="0" fontId="32" fillId="3" borderId="8" xfId="21" applyFont="1" applyFill="1" applyBorder="1" applyAlignment="1" applyProtection="1">
      <alignment horizontal="center" vertical="center" wrapText="1"/>
      <protection locked="0"/>
    </xf>
    <xf numFmtId="0" fontId="33" fillId="3" borderId="2" xfId="21" applyFont="1" applyFill="1" applyBorder="1" applyAlignment="1" applyProtection="1">
      <alignment horizontal="center" vertical="center" wrapText="1"/>
      <protection locked="0"/>
    </xf>
    <xf numFmtId="0" fontId="33" fillId="3" borderId="8" xfId="21" applyFont="1" applyFill="1" applyBorder="1" applyAlignment="1" applyProtection="1">
      <alignment horizontal="center" vertical="center" wrapText="1"/>
      <protection locked="0"/>
    </xf>
    <xf numFmtId="0" fontId="32" fillId="3" borderId="1" xfId="22" applyFont="1" applyFill="1" applyBorder="1" applyAlignment="1" applyProtection="1">
      <alignment horizontal="center" vertical="center" wrapText="1"/>
      <protection locked="0"/>
    </xf>
    <xf numFmtId="0" fontId="32" fillId="3" borderId="7" xfId="22" applyFont="1" applyFill="1" applyBorder="1" applyAlignment="1" applyProtection="1">
      <alignment horizontal="center" vertical="center" wrapText="1"/>
      <protection locked="0"/>
    </xf>
    <xf numFmtId="0" fontId="32" fillId="3" borderId="2" xfId="22" applyFont="1" applyFill="1" applyBorder="1" applyAlignment="1" applyProtection="1">
      <alignment horizontal="center" vertical="center" wrapText="1"/>
      <protection locked="0"/>
    </xf>
    <xf numFmtId="0" fontId="32" fillId="3" borderId="8" xfId="22" applyFont="1" applyFill="1" applyBorder="1" applyAlignment="1" applyProtection="1">
      <alignment horizontal="center" vertical="center" wrapText="1"/>
      <protection locked="0"/>
    </xf>
    <xf numFmtId="0" fontId="33" fillId="3" borderId="2" xfId="22" applyFont="1" applyFill="1" applyBorder="1" applyAlignment="1" applyProtection="1">
      <alignment horizontal="center" vertical="center" wrapText="1"/>
      <protection locked="0"/>
    </xf>
    <xf numFmtId="0" fontId="33" fillId="3" borderId="8" xfId="22" applyFont="1" applyFill="1" applyBorder="1" applyAlignment="1" applyProtection="1">
      <alignment horizontal="center" vertical="center" wrapText="1"/>
      <protection locked="0"/>
    </xf>
    <xf numFmtId="0" fontId="32" fillId="3" borderId="1" xfId="23" applyFont="1" applyFill="1" applyBorder="1" applyAlignment="1" applyProtection="1">
      <alignment horizontal="center" vertical="center" wrapText="1"/>
      <protection locked="0"/>
    </xf>
    <xf numFmtId="0" fontId="32" fillId="3" borderId="7" xfId="23" applyFont="1" applyFill="1" applyBorder="1" applyAlignment="1" applyProtection="1">
      <alignment horizontal="center" vertical="center" wrapText="1"/>
      <protection locked="0"/>
    </xf>
    <xf numFmtId="0" fontId="32" fillId="3" borderId="2" xfId="23" applyFont="1" applyFill="1" applyBorder="1" applyAlignment="1" applyProtection="1">
      <alignment horizontal="center" vertical="center" wrapText="1"/>
      <protection locked="0"/>
    </xf>
    <xf numFmtId="0" fontId="32" fillId="3" borderId="8" xfId="23" applyFont="1" applyFill="1" applyBorder="1" applyAlignment="1" applyProtection="1">
      <alignment horizontal="center" vertical="center" wrapText="1"/>
      <protection locked="0"/>
    </xf>
    <xf numFmtId="0" fontId="33" fillId="3" borderId="2" xfId="23" applyFont="1" applyFill="1" applyBorder="1" applyAlignment="1" applyProtection="1">
      <alignment horizontal="center" vertical="center" wrapText="1"/>
      <protection locked="0"/>
    </xf>
    <xf numFmtId="0" fontId="33" fillId="3" borderId="8" xfId="23" applyFont="1" applyFill="1" applyBorder="1" applyAlignment="1" applyProtection="1">
      <alignment horizontal="center" vertical="center" wrapText="1"/>
      <protection locked="0"/>
    </xf>
    <xf numFmtId="0" fontId="32" fillId="3" borderId="1" xfId="24" applyFont="1" applyFill="1" applyBorder="1" applyAlignment="1" applyProtection="1">
      <alignment horizontal="center" vertical="center" wrapText="1"/>
      <protection locked="0"/>
    </xf>
    <xf numFmtId="0" fontId="32" fillId="3" borderId="7" xfId="24" applyFont="1" applyFill="1" applyBorder="1" applyAlignment="1" applyProtection="1">
      <alignment horizontal="center" vertical="center" wrapText="1"/>
      <protection locked="0"/>
    </xf>
    <xf numFmtId="0" fontId="32" fillId="3" borderId="2" xfId="24" applyFont="1" applyFill="1" applyBorder="1" applyAlignment="1" applyProtection="1">
      <alignment horizontal="center" vertical="center" wrapText="1"/>
      <protection locked="0"/>
    </xf>
    <xf numFmtId="0" fontId="32" fillId="3" borderId="8" xfId="24" applyFont="1" applyFill="1" applyBorder="1" applyAlignment="1" applyProtection="1">
      <alignment horizontal="center" vertical="center" wrapText="1"/>
      <protection locked="0"/>
    </xf>
    <xf numFmtId="0" fontId="33" fillId="3" borderId="2" xfId="24" applyFont="1" applyFill="1" applyBorder="1" applyAlignment="1" applyProtection="1">
      <alignment horizontal="center" vertical="center" wrapText="1"/>
      <protection locked="0"/>
    </xf>
    <xf numFmtId="0" fontId="33" fillId="3" borderId="8" xfId="24" applyFont="1" applyFill="1" applyBorder="1" applyAlignment="1" applyProtection="1">
      <alignment horizontal="center" vertical="center" wrapText="1"/>
      <protection locked="0"/>
    </xf>
    <xf numFmtId="0" fontId="32" fillId="3" borderId="1" xfId="25" applyFont="1" applyFill="1" applyBorder="1" applyAlignment="1" applyProtection="1">
      <alignment horizontal="center" vertical="center" wrapText="1"/>
      <protection locked="0"/>
    </xf>
    <xf numFmtId="0" fontId="32" fillId="3" borderId="7" xfId="25" applyFont="1" applyFill="1" applyBorder="1" applyAlignment="1" applyProtection="1">
      <alignment horizontal="center" vertical="center" wrapText="1"/>
      <protection locked="0"/>
    </xf>
    <xf numFmtId="0" fontId="32" fillId="3" borderId="2" xfId="25" applyFont="1" applyFill="1" applyBorder="1" applyAlignment="1" applyProtection="1">
      <alignment horizontal="center" vertical="center" wrapText="1"/>
      <protection locked="0"/>
    </xf>
    <xf numFmtId="0" fontId="32" fillId="3" borderId="8" xfId="25" applyFont="1" applyFill="1" applyBorder="1" applyAlignment="1" applyProtection="1">
      <alignment horizontal="center" vertical="center" wrapText="1"/>
      <protection locked="0"/>
    </xf>
    <xf numFmtId="0" fontId="33" fillId="3" borderId="2" xfId="25" applyFont="1" applyFill="1" applyBorder="1" applyAlignment="1" applyProtection="1">
      <alignment horizontal="center" vertical="center" wrapText="1"/>
      <protection locked="0"/>
    </xf>
    <xf numFmtId="0" fontId="33" fillId="3" borderId="8" xfId="25" applyFont="1" applyFill="1" applyBorder="1" applyAlignment="1" applyProtection="1">
      <alignment horizontal="center" vertical="center" wrapText="1"/>
      <protection locked="0"/>
    </xf>
    <xf numFmtId="0" fontId="32" fillId="3" borderId="1" xfId="26" applyFont="1" applyFill="1" applyBorder="1" applyAlignment="1" applyProtection="1">
      <alignment horizontal="center" vertical="center" wrapText="1"/>
      <protection locked="0"/>
    </xf>
    <xf numFmtId="0" fontId="32" fillId="3" borderId="7" xfId="26" applyFont="1" applyFill="1" applyBorder="1" applyAlignment="1" applyProtection="1">
      <alignment horizontal="center" vertical="center" wrapText="1"/>
      <protection locked="0"/>
    </xf>
    <xf numFmtId="0" fontId="32" fillId="3" borderId="2" xfId="26" applyFont="1" applyFill="1" applyBorder="1" applyAlignment="1" applyProtection="1">
      <alignment horizontal="center" vertical="center" wrapText="1"/>
      <protection locked="0"/>
    </xf>
    <xf numFmtId="0" fontId="32" fillId="3" borderId="8" xfId="26" applyFont="1" applyFill="1" applyBorder="1" applyAlignment="1" applyProtection="1">
      <alignment horizontal="center" vertical="center" wrapText="1"/>
      <protection locked="0"/>
    </xf>
    <xf numFmtId="0" fontId="33" fillId="3" borderId="2" xfId="26" applyFont="1" applyFill="1" applyBorder="1" applyAlignment="1" applyProtection="1">
      <alignment horizontal="center" vertical="center" wrapText="1"/>
      <protection locked="0"/>
    </xf>
    <xf numFmtId="0" fontId="33" fillId="3" borderId="8" xfId="26" applyFont="1" applyFill="1" applyBorder="1" applyAlignment="1" applyProtection="1">
      <alignment horizontal="center" vertical="center" wrapText="1"/>
      <protection locked="0"/>
    </xf>
    <xf numFmtId="0" fontId="32" fillId="3" borderId="1" xfId="27" applyFont="1" applyFill="1" applyBorder="1" applyAlignment="1" applyProtection="1">
      <alignment horizontal="center" vertical="center" wrapText="1"/>
      <protection locked="0"/>
    </xf>
    <xf numFmtId="0" fontId="32" fillId="3" borderId="7" xfId="27" applyFont="1" applyFill="1" applyBorder="1" applyAlignment="1" applyProtection="1">
      <alignment horizontal="center" vertical="center" wrapText="1"/>
      <protection locked="0"/>
    </xf>
    <xf numFmtId="0" fontId="32" fillId="3" borderId="2" xfId="27" applyFont="1" applyFill="1" applyBorder="1" applyAlignment="1" applyProtection="1">
      <alignment horizontal="center" vertical="center" wrapText="1"/>
      <protection locked="0"/>
    </xf>
    <xf numFmtId="0" fontId="32" fillId="3" borderId="8" xfId="27" applyFont="1" applyFill="1" applyBorder="1" applyAlignment="1" applyProtection="1">
      <alignment horizontal="center" vertical="center" wrapText="1"/>
      <protection locked="0"/>
    </xf>
    <xf numFmtId="0" fontId="33" fillId="3" borderId="2" xfId="27" applyFont="1" applyFill="1" applyBorder="1" applyAlignment="1" applyProtection="1">
      <alignment horizontal="center" vertical="center" wrapText="1"/>
      <protection locked="0"/>
    </xf>
    <xf numFmtId="0" fontId="33" fillId="3" borderId="8" xfId="27" applyFont="1" applyFill="1" applyBorder="1" applyAlignment="1" applyProtection="1">
      <alignment horizontal="center" vertical="center" wrapText="1"/>
      <protection locked="0"/>
    </xf>
    <xf numFmtId="0" fontId="32" fillId="3" borderId="1" xfId="28" applyFont="1" applyFill="1" applyBorder="1" applyAlignment="1" applyProtection="1">
      <alignment horizontal="center" vertical="center" wrapText="1"/>
      <protection locked="0"/>
    </xf>
    <xf numFmtId="0" fontId="32" fillId="3" borderId="7" xfId="28" applyFont="1" applyFill="1" applyBorder="1" applyAlignment="1" applyProtection="1">
      <alignment horizontal="center" vertical="center" wrapText="1"/>
      <protection locked="0"/>
    </xf>
    <xf numFmtId="0" fontId="32" fillId="3" borderId="2" xfId="28" applyFont="1" applyFill="1" applyBorder="1" applyAlignment="1" applyProtection="1">
      <alignment horizontal="center" vertical="center" wrapText="1"/>
      <protection locked="0"/>
    </xf>
    <xf numFmtId="0" fontId="32" fillId="3" borderId="8" xfId="28" applyFont="1" applyFill="1" applyBorder="1" applyAlignment="1" applyProtection="1">
      <alignment horizontal="center" vertical="center" wrapText="1"/>
      <protection locked="0"/>
    </xf>
    <xf numFmtId="0" fontId="33" fillId="3" borderId="2" xfId="28" applyFont="1" applyFill="1" applyBorder="1" applyAlignment="1" applyProtection="1">
      <alignment horizontal="center" vertical="center" wrapText="1"/>
      <protection locked="0"/>
    </xf>
    <xf numFmtId="0" fontId="33" fillId="3" borderId="8" xfId="28" applyFont="1" applyFill="1" applyBorder="1" applyAlignment="1" applyProtection="1">
      <alignment horizontal="center" vertical="center" wrapText="1"/>
      <protection locked="0"/>
    </xf>
    <xf numFmtId="0" fontId="32" fillId="3" borderId="1" xfId="29" applyFont="1" applyFill="1" applyBorder="1" applyAlignment="1" applyProtection="1">
      <alignment horizontal="center" vertical="center" wrapText="1"/>
      <protection locked="0"/>
    </xf>
    <xf numFmtId="0" fontId="32" fillId="3" borderId="7" xfId="29" applyFont="1" applyFill="1" applyBorder="1" applyAlignment="1" applyProtection="1">
      <alignment horizontal="center" vertical="center" wrapText="1"/>
      <protection locked="0"/>
    </xf>
    <xf numFmtId="0" fontId="32" fillId="3" borderId="2" xfId="29" applyFont="1" applyFill="1" applyBorder="1" applyAlignment="1" applyProtection="1">
      <alignment horizontal="center" vertical="center" wrapText="1"/>
      <protection locked="0"/>
    </xf>
    <xf numFmtId="0" fontId="32" fillId="3" borderId="8" xfId="29" applyFont="1" applyFill="1" applyBorder="1" applyAlignment="1" applyProtection="1">
      <alignment horizontal="center" vertical="center" wrapText="1"/>
      <protection locked="0"/>
    </xf>
    <xf numFmtId="0" fontId="33" fillId="3" borderId="2" xfId="29" applyFont="1" applyFill="1" applyBorder="1" applyAlignment="1" applyProtection="1">
      <alignment horizontal="center" vertical="center" wrapText="1"/>
      <protection locked="0"/>
    </xf>
    <xf numFmtId="0" fontId="33" fillId="3" borderId="8" xfId="29" applyFont="1" applyFill="1" applyBorder="1" applyAlignment="1" applyProtection="1">
      <alignment horizontal="center" vertical="center" wrapText="1"/>
      <protection locked="0"/>
    </xf>
    <xf numFmtId="0" fontId="32" fillId="3" borderId="1" xfId="30" applyFont="1" applyFill="1" applyBorder="1" applyAlignment="1" applyProtection="1">
      <alignment horizontal="center" vertical="center" wrapText="1"/>
      <protection locked="0"/>
    </xf>
    <xf numFmtId="0" fontId="32" fillId="3" borderId="2" xfId="30" applyFont="1" applyFill="1" applyBorder="1" applyAlignment="1" applyProtection="1">
      <alignment horizontal="center" vertical="center" wrapText="1"/>
      <protection locked="0"/>
    </xf>
    <xf numFmtId="0" fontId="33" fillId="3" borderId="2" xfId="30" applyFont="1" applyFill="1" applyBorder="1" applyAlignment="1" applyProtection="1">
      <alignment horizontal="center" vertical="center" wrapText="1"/>
      <protection locked="0"/>
    </xf>
    <xf numFmtId="0" fontId="32" fillId="3" borderId="7" xfId="30" applyFont="1" applyFill="1" applyBorder="1" applyAlignment="1" applyProtection="1">
      <alignment horizontal="center" vertical="center" wrapText="1"/>
      <protection locked="0"/>
    </xf>
    <xf numFmtId="0" fontId="32" fillId="3" borderId="8" xfId="30" applyFont="1" applyFill="1" applyBorder="1" applyAlignment="1" applyProtection="1">
      <alignment horizontal="center" vertical="center" wrapText="1"/>
      <protection locked="0"/>
    </xf>
    <xf numFmtId="0" fontId="33" fillId="3" borderId="8" xfId="30" applyFont="1" applyFill="1" applyBorder="1" applyAlignment="1" applyProtection="1">
      <alignment horizontal="center" vertical="center" wrapText="1"/>
      <protection locked="0"/>
    </xf>
    <xf numFmtId="0" fontId="37" fillId="3" borderId="6" xfId="30" applyFont="1" applyFill="1" applyBorder="1" applyAlignment="1">
      <alignment horizontal="left" vertical="center"/>
    </xf>
    <xf numFmtId="0" fontId="36" fillId="3" borderId="6" xfId="30" applyFont="1" applyFill="1" applyBorder="1" applyAlignment="1">
      <alignment horizontal="left" vertical="center"/>
    </xf>
  </cellXfs>
  <cellStyles count="31">
    <cellStyle name="Normal" xfId="0" builtinId="0"/>
    <cellStyle name="Normal 2 35" xfId="2"/>
    <cellStyle name="Normal 2 35 10" xfId="12"/>
    <cellStyle name="Normal 2 35 11" xfId="13"/>
    <cellStyle name="Normal 2 35 12" xfId="14"/>
    <cellStyle name="Normal 2 35 13" xfId="15"/>
    <cellStyle name="Normal 2 35 14" xfId="16"/>
    <cellStyle name="Normal 2 35 15" xfId="17"/>
    <cellStyle name="Normal 2 35 16" xfId="18"/>
    <cellStyle name="Normal 2 35 17" xfId="19"/>
    <cellStyle name="Normal 2 35 18" xfId="20"/>
    <cellStyle name="Normal 2 35 19" xfId="21"/>
    <cellStyle name="Normal 2 35 2" xfId="4"/>
    <cellStyle name="Normal 2 35 20" xfId="22"/>
    <cellStyle name="Normal 2 35 21" xfId="23"/>
    <cellStyle name="Normal 2 35 22" xfId="24"/>
    <cellStyle name="Normal 2 35 23" xfId="25"/>
    <cellStyle name="Normal 2 35 24" xfId="26"/>
    <cellStyle name="Normal 2 35 25" xfId="27"/>
    <cellStyle name="Normal 2 35 26" xfId="28"/>
    <cellStyle name="Normal 2 35 27" xfId="29"/>
    <cellStyle name="Normal 2 35 28" xfId="30"/>
    <cellStyle name="Normal 2 35 3" xfId="5"/>
    <cellStyle name="Normal 2 35 4" xfId="6"/>
    <cellStyle name="Normal 2 35 5" xfId="7"/>
    <cellStyle name="Normal 2 35 6" xfId="8"/>
    <cellStyle name="Normal 2 35 7" xfId="9"/>
    <cellStyle name="Normal 2 35 8" xfId="10"/>
    <cellStyle name="Normal 2 35 9" xfId="11"/>
    <cellStyle name="Normal 7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2" workbookViewId="0">
      <selection activeCell="E2" sqref="E2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0.85546875" customWidth="1"/>
    <col min="4" max="4" width="17.28515625" bestFit="1" customWidth="1"/>
    <col min="5" max="5" width="22.140625" bestFit="1" customWidth="1"/>
    <col min="6" max="6" width="21.42578125" customWidth="1"/>
    <col min="7" max="7" width="11.7109375" customWidth="1"/>
  </cols>
  <sheetData>
    <row r="1" spans="1:12" ht="34.5" customHeight="1" x14ac:dyDescent="0.3">
      <c r="A1" s="64" t="s">
        <v>229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66" t="s">
        <v>230</v>
      </c>
      <c r="B3" s="68" t="s">
        <v>231</v>
      </c>
      <c r="C3" s="68" t="s">
        <v>232</v>
      </c>
      <c r="D3" s="70" t="s">
        <v>233</v>
      </c>
      <c r="E3" s="70" t="s">
        <v>234</v>
      </c>
      <c r="F3" s="70" t="s">
        <v>235</v>
      </c>
      <c r="G3" s="72" t="s">
        <v>236</v>
      </c>
      <c r="H3" s="73"/>
      <c r="I3" s="73"/>
    </row>
    <row r="4" spans="1:12" ht="90" x14ac:dyDescent="0.25">
      <c r="A4" s="67"/>
      <c r="B4" s="69"/>
      <c r="C4" s="69"/>
      <c r="D4" s="71"/>
      <c r="E4" s="71"/>
      <c r="F4" s="7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36</v>
      </c>
      <c r="I5" s="10">
        <v>0.50704225352112697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53</v>
      </c>
      <c r="I6" s="10">
        <v>0.89830508474576298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39</v>
      </c>
      <c r="I8" s="10">
        <v>0.8125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24</v>
      </c>
      <c r="I10" s="10">
        <v>0.70588235294117696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76</v>
      </c>
      <c r="I11" s="10">
        <v>0.82608695652173902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105</v>
      </c>
      <c r="I12" s="10">
        <v>0.7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64</v>
      </c>
      <c r="I16" s="10">
        <v>0.66666666666666696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180</v>
      </c>
      <c r="I17" s="10">
        <v>0.92783505154639201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66</v>
      </c>
      <c r="I19" s="10">
        <v>0.82499999999999996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93</v>
      </c>
      <c r="I22" s="10">
        <v>0.83035714285714302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234</v>
      </c>
      <c r="I24" s="10">
        <v>0.99574468085106405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61</v>
      </c>
      <c r="I25" s="10">
        <v>0.871428571428571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146</v>
      </c>
      <c r="I27" s="10">
        <v>0.93589743589743601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19</v>
      </c>
      <c r="I28" s="10">
        <v>0.63333333333333297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218</v>
      </c>
      <c r="I32" s="10">
        <v>0.82889733840304203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244</v>
      </c>
      <c r="H33" s="8">
        <v>240</v>
      </c>
      <c r="I33" s="10">
        <v>0.98360655737704905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253</v>
      </c>
      <c r="I35" s="10">
        <v>0.71875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46</v>
      </c>
      <c r="I36" s="10">
        <v>0.95833333333333304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201</v>
      </c>
      <c r="I37" s="10">
        <v>0.92626728110599099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481</v>
      </c>
      <c r="I38" s="10">
        <v>0.99585921325051796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181</v>
      </c>
      <c r="I40" s="10">
        <v>0.92820512820512802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143</v>
      </c>
      <c r="I43" s="10">
        <v>0.96621621621621601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155</v>
      </c>
      <c r="I44" s="10">
        <v>0.97484276729559705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34</v>
      </c>
      <c r="I49" s="10">
        <v>0.64150943396226401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15</v>
      </c>
      <c r="I50" s="10">
        <v>0.75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30</v>
      </c>
      <c r="I52" s="10">
        <v>0.69767441860465096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52</v>
      </c>
      <c r="I55" s="10">
        <v>0.72222222222222199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45</v>
      </c>
      <c r="I62" s="10">
        <v>0.40178571428571402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129</v>
      </c>
      <c r="I65" s="10">
        <v>0.934782608695652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23</v>
      </c>
      <c r="I66" s="10">
        <v>0.67647058823529405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72</v>
      </c>
      <c r="I70" s="10">
        <v>0.74226804123711299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24</v>
      </c>
      <c r="I72" s="10">
        <v>0.85714285714285698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103</v>
      </c>
      <c r="I74" s="10">
        <v>0.87288135593220295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33</v>
      </c>
      <c r="I80" s="10">
        <v>0.891891891891892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32</v>
      </c>
      <c r="I81" s="10">
        <v>0.76190476190476197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55</v>
      </c>
      <c r="I84" s="10">
        <v>0.96491228070175405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133</v>
      </c>
      <c r="I85" s="10">
        <v>0.82098765432098797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133</v>
      </c>
      <c r="I87" s="10">
        <v>0.85256410256410298</v>
      </c>
      <c r="L87" s="11"/>
    </row>
    <row r="88" spans="1:12" ht="17.25" thickBot="1" x14ac:dyDescent="0.3">
      <c r="A88" s="1"/>
      <c r="B88" s="2"/>
      <c r="C88" s="3" t="s">
        <v>240</v>
      </c>
      <c r="D88" s="4"/>
      <c r="E88" s="4"/>
      <c r="F88" s="4"/>
      <c r="G88" s="6">
        <f>SUM(G3:G87)</f>
        <v>7399</v>
      </c>
      <c r="H88" s="6">
        <f>SUM(H3:H87)</f>
        <v>6497</v>
      </c>
      <c r="I88" s="7">
        <f>IFERROR(H88/G88, "Sin Asignación")</f>
        <v>0.87809163400459522</v>
      </c>
      <c r="L88" s="11"/>
    </row>
    <row r="89" spans="1:12" x14ac:dyDescent="0.25">
      <c r="L89" s="11"/>
    </row>
    <row r="91" spans="1:12" x14ac:dyDescent="0.25">
      <c r="A91" t="s">
        <v>241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sqref="A1:I1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8.42578125" customWidth="1"/>
    <col min="4" max="4" width="17.28515625" bestFit="1" customWidth="1"/>
    <col min="5" max="5" width="22.140625" bestFit="1" customWidth="1"/>
    <col min="6" max="6" width="25.5703125" customWidth="1"/>
    <col min="7" max="7" width="13.140625" customWidth="1"/>
  </cols>
  <sheetData>
    <row r="1" spans="1:12" ht="34.5" customHeight="1" x14ac:dyDescent="0.3">
      <c r="A1" s="64" t="s">
        <v>242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74" t="s">
        <v>230</v>
      </c>
      <c r="B3" s="76" t="s">
        <v>231</v>
      </c>
      <c r="C3" s="76" t="s">
        <v>232</v>
      </c>
      <c r="D3" s="78" t="s">
        <v>233</v>
      </c>
      <c r="E3" s="78" t="s">
        <v>234</v>
      </c>
      <c r="F3" s="78" t="s">
        <v>235</v>
      </c>
      <c r="G3" s="72" t="s">
        <v>236</v>
      </c>
      <c r="H3" s="73"/>
      <c r="I3" s="73"/>
    </row>
    <row r="4" spans="1:12" ht="90" x14ac:dyDescent="0.25">
      <c r="A4" s="75"/>
      <c r="B4" s="77"/>
      <c r="C4" s="77"/>
      <c r="D4" s="79"/>
      <c r="E4" s="79"/>
      <c r="F4" s="7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49</v>
      </c>
      <c r="I5" s="10">
        <v>0.69014084507042295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45</v>
      </c>
      <c r="I8" s="10">
        <v>0.9375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84</v>
      </c>
      <c r="I11" s="10">
        <v>0.91304347826086996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119</v>
      </c>
      <c r="I12" s="10">
        <v>0.793333333333333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74</v>
      </c>
      <c r="I16" s="10">
        <v>0.77083333333333304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192</v>
      </c>
      <c r="I17" s="10">
        <v>0.98969072164948502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128</v>
      </c>
      <c r="I18" s="10">
        <v>0.99224806201550397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67</v>
      </c>
      <c r="I19" s="10">
        <v>0.83750000000000002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140</v>
      </c>
      <c r="I21" s="10">
        <v>0.97902097902097895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108</v>
      </c>
      <c r="I22" s="10">
        <v>0.96428571428571397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65</v>
      </c>
      <c r="I25" s="10">
        <v>0.92857142857142905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27</v>
      </c>
      <c r="I28" s="10">
        <v>0.9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202</v>
      </c>
      <c r="I32" s="10">
        <v>0.76806083650190105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244</v>
      </c>
      <c r="H33" s="8">
        <v>240</v>
      </c>
      <c r="I33" s="10">
        <v>0.98360655737704905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278</v>
      </c>
      <c r="I35" s="10">
        <v>0.78977272727272696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201</v>
      </c>
      <c r="I37" s="10">
        <v>0.92626728110599099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483</v>
      </c>
      <c r="I38" s="10">
        <v>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169</v>
      </c>
      <c r="I40" s="10">
        <v>0.86666666666666703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151</v>
      </c>
      <c r="I44" s="10">
        <v>0.94968553459119498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31</v>
      </c>
      <c r="I49" s="10">
        <v>0.58490566037735803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18</v>
      </c>
      <c r="I50" s="10">
        <v>0.9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36</v>
      </c>
      <c r="I52" s="10">
        <v>0.837209302325581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46</v>
      </c>
      <c r="I54" s="10">
        <v>0.97872340425531901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60</v>
      </c>
      <c r="I55" s="10">
        <v>0.83333333333333304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43</v>
      </c>
      <c r="I56" s="10">
        <v>0.86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49</v>
      </c>
      <c r="I62" s="10">
        <v>0.4375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129</v>
      </c>
      <c r="I65" s="10">
        <v>0.934782608695652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21</v>
      </c>
      <c r="I66" s="10">
        <v>0.61764705882352899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92</v>
      </c>
      <c r="I70" s="10">
        <v>0.94845360824742297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24</v>
      </c>
      <c r="I72" s="10">
        <v>0.85714285714285698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100</v>
      </c>
      <c r="I74" s="10">
        <v>0.84745762711864403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131</v>
      </c>
      <c r="I75" s="10">
        <v>0.87919463087248295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155</v>
      </c>
      <c r="I85" s="10">
        <v>0.95679012345679004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124</v>
      </c>
      <c r="I87" s="10">
        <v>0.79487179487179505</v>
      </c>
      <c r="L87" s="11"/>
    </row>
    <row r="88" spans="1:12" ht="17.25" thickBot="1" x14ac:dyDescent="0.3">
      <c r="A88" s="1"/>
      <c r="B88" s="2"/>
      <c r="C88" s="12" t="s">
        <v>240</v>
      </c>
      <c r="D88" s="13"/>
      <c r="E88" s="13"/>
      <c r="F88" s="13"/>
      <c r="G88" s="6">
        <f>SUM(G3:G87)</f>
        <v>7399</v>
      </c>
      <c r="H88" s="6">
        <f>SUM(H3:H87)</f>
        <v>6665</v>
      </c>
      <c r="I88" s="7">
        <f>IFERROR(H88/G88, "Sin Asignación")</f>
        <v>0.90079740505473715</v>
      </c>
      <c r="L88" s="11"/>
    </row>
    <row r="89" spans="1:12" x14ac:dyDescent="0.25">
      <c r="L89" s="11"/>
    </row>
    <row r="91" spans="1:12" x14ac:dyDescent="0.25">
      <c r="A91" t="s">
        <v>243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3" workbookViewId="0">
      <selection activeCell="G3" sqref="G3:I3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4" customWidth="1"/>
    <col min="4" max="4" width="17.28515625" bestFit="1" customWidth="1"/>
    <col min="5" max="5" width="22.140625" bestFit="1" customWidth="1"/>
    <col min="6" max="6" width="29.5703125" customWidth="1"/>
    <col min="7" max="7" width="12.28515625" customWidth="1"/>
  </cols>
  <sheetData>
    <row r="1" spans="1:12" ht="34.5" customHeight="1" x14ac:dyDescent="0.3">
      <c r="A1" s="64" t="s">
        <v>244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80" t="s">
        <v>230</v>
      </c>
      <c r="B3" s="82" t="s">
        <v>231</v>
      </c>
      <c r="C3" s="82" t="s">
        <v>232</v>
      </c>
      <c r="D3" s="84" t="s">
        <v>233</v>
      </c>
      <c r="E3" s="84" t="s">
        <v>234</v>
      </c>
      <c r="F3" s="84" t="s">
        <v>235</v>
      </c>
      <c r="G3" s="72" t="s">
        <v>236</v>
      </c>
      <c r="H3" s="73"/>
      <c r="I3" s="73"/>
    </row>
    <row r="4" spans="1:12" ht="90" x14ac:dyDescent="0.25">
      <c r="A4" s="81"/>
      <c r="B4" s="83"/>
      <c r="C4" s="83"/>
      <c r="D4" s="85"/>
      <c r="E4" s="85"/>
      <c r="F4" s="8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43</v>
      </c>
      <c r="I5" s="10">
        <v>0.60563380281690105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43</v>
      </c>
      <c r="I8" s="10">
        <v>0.89583333333333304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77</v>
      </c>
      <c r="I11" s="10">
        <v>0.83695652173913004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133</v>
      </c>
      <c r="I12" s="10">
        <v>0.88666666666666705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72</v>
      </c>
      <c r="I16" s="10">
        <v>0.75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191</v>
      </c>
      <c r="I17" s="10">
        <v>0.98453608247422697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65</v>
      </c>
      <c r="I19" s="10">
        <v>0.8125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133</v>
      </c>
      <c r="I21" s="10">
        <v>0.93006993006993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104</v>
      </c>
      <c r="I22" s="10">
        <v>0.92857142857142905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69</v>
      </c>
      <c r="I25" s="10">
        <v>0.98571428571428599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22</v>
      </c>
      <c r="I28" s="10">
        <v>0.73333333333333295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158</v>
      </c>
      <c r="I29" s="10">
        <v>1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157</v>
      </c>
      <c r="I30" s="10">
        <v>0.90229885057471304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218</v>
      </c>
      <c r="I32" s="10">
        <v>0.82889733840304203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260</v>
      </c>
      <c r="I33" s="10">
        <v>0.98113207547169801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285</v>
      </c>
      <c r="I35" s="10">
        <v>0.80965909090909105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202</v>
      </c>
      <c r="I37" s="10">
        <v>0.93087557603686599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180</v>
      </c>
      <c r="I39" s="10">
        <v>0.99447513812154698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172</v>
      </c>
      <c r="I40" s="10">
        <v>0.88205128205128203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141</v>
      </c>
      <c r="I43" s="10">
        <v>0.95270270270270296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156</v>
      </c>
      <c r="I44" s="10">
        <v>0.98113207547169801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30</v>
      </c>
      <c r="I49" s="10">
        <v>0.56603773584905703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41</v>
      </c>
      <c r="I52" s="10">
        <v>0.95348837209302295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39</v>
      </c>
      <c r="I54" s="10">
        <v>0.82978723404255295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65</v>
      </c>
      <c r="I55" s="10">
        <v>0.90277777777777801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52</v>
      </c>
      <c r="I58" s="10">
        <v>0.96296296296296302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47</v>
      </c>
      <c r="I62" s="10">
        <v>0.41964285714285698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29</v>
      </c>
      <c r="I63" s="10">
        <v>0.85294117647058798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31</v>
      </c>
      <c r="I66" s="10">
        <v>0.91176470588235303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94</v>
      </c>
      <c r="I70" s="10">
        <v>0.96907216494845405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106</v>
      </c>
      <c r="I74" s="10">
        <v>0.89830508474576298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131</v>
      </c>
      <c r="I75" s="10">
        <v>0.87919463087248295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35</v>
      </c>
      <c r="I81" s="10">
        <v>0.83333333333333304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155</v>
      </c>
      <c r="I85" s="10">
        <v>0.95679012345679004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14" t="s">
        <v>240</v>
      </c>
      <c r="D88" s="15"/>
      <c r="E88" s="15"/>
      <c r="F88" s="15"/>
      <c r="G88" s="6">
        <f>SUM(G3:G87)</f>
        <v>7420</v>
      </c>
      <c r="H88" s="6">
        <f>SUM(H3:H87)</f>
        <v>6723</v>
      </c>
      <c r="I88" s="7">
        <f>IFERROR(H88/G88, "Sin Asignación")</f>
        <v>0.90606469002695422</v>
      </c>
      <c r="L88" s="11"/>
    </row>
    <row r="89" spans="1:12" x14ac:dyDescent="0.25">
      <c r="L89" s="11"/>
    </row>
    <row r="91" spans="1:12" x14ac:dyDescent="0.25">
      <c r="A91" t="s">
        <v>245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sqref="A1:I1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3.5703125" customWidth="1"/>
    <col min="4" max="4" width="17.28515625" bestFit="1" customWidth="1"/>
    <col min="5" max="5" width="22.140625" bestFit="1" customWidth="1"/>
    <col min="6" max="6" width="31.140625" customWidth="1"/>
    <col min="7" max="7" width="12.5703125" customWidth="1"/>
  </cols>
  <sheetData>
    <row r="1" spans="1:12" ht="34.5" customHeight="1" x14ac:dyDescent="0.3">
      <c r="A1" s="64" t="s">
        <v>246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86" t="s">
        <v>230</v>
      </c>
      <c r="B3" s="88" t="s">
        <v>231</v>
      </c>
      <c r="C3" s="88" t="s">
        <v>232</v>
      </c>
      <c r="D3" s="90" t="s">
        <v>233</v>
      </c>
      <c r="E3" s="90" t="s">
        <v>234</v>
      </c>
      <c r="F3" s="90" t="s">
        <v>235</v>
      </c>
      <c r="G3" s="72" t="s">
        <v>236</v>
      </c>
      <c r="H3" s="73"/>
      <c r="I3" s="73"/>
    </row>
    <row r="4" spans="1:12" ht="90" x14ac:dyDescent="0.25">
      <c r="A4" s="87"/>
      <c r="B4" s="89"/>
      <c r="C4" s="89"/>
      <c r="D4" s="91"/>
      <c r="E4" s="91"/>
      <c r="F4" s="9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42</v>
      </c>
      <c r="I5" s="10">
        <v>0.59154929577464799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41</v>
      </c>
      <c r="I8" s="10">
        <v>0.85416666666666696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98</v>
      </c>
      <c r="I9" s="10">
        <v>0.97029702970297005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83</v>
      </c>
      <c r="I11" s="10">
        <v>0.90217391304347805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128</v>
      </c>
      <c r="I12" s="10">
        <v>0.85333333333333306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57</v>
      </c>
      <c r="I16" s="10">
        <v>0.59375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192</v>
      </c>
      <c r="I17" s="10">
        <v>0.98969072164948502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67</v>
      </c>
      <c r="I19" s="10">
        <v>0.83750000000000002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133</v>
      </c>
      <c r="I21" s="10">
        <v>0.93006993006993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108</v>
      </c>
      <c r="I22" s="10">
        <v>0.96428571428571397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234</v>
      </c>
      <c r="I24" s="10">
        <v>0.99574468085106405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137</v>
      </c>
      <c r="I27" s="10">
        <v>0.87820512820512797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24</v>
      </c>
      <c r="I28" s="10">
        <v>0.8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219</v>
      </c>
      <c r="I32" s="10">
        <v>0.83269961977186302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262</v>
      </c>
      <c r="I33" s="10">
        <v>0.98867924528301898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272</v>
      </c>
      <c r="I35" s="10">
        <v>0.77272727272727304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201</v>
      </c>
      <c r="I37" s="10">
        <v>0.92626728110599099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441</v>
      </c>
      <c r="I38" s="10">
        <v>0.91304347826086996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181</v>
      </c>
      <c r="I39" s="10">
        <v>1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177</v>
      </c>
      <c r="I40" s="10">
        <v>0.90769230769230802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144</v>
      </c>
      <c r="I43" s="10">
        <v>0.97297297297297303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151</v>
      </c>
      <c r="I44" s="10">
        <v>0.94968553459119498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20</v>
      </c>
      <c r="I45" s="10">
        <v>0.83333333333333304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27</v>
      </c>
      <c r="I49" s="10">
        <v>0.50943396226415105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36</v>
      </c>
      <c r="I52" s="10">
        <v>0.837209302325581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69</v>
      </c>
      <c r="I55" s="10">
        <v>0.95833333333333304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f>H61/G61</f>
        <v>0.89473684210526316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49</v>
      </c>
      <c r="I62" s="10">
        <v>0.4375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129</v>
      </c>
      <c r="I65" s="10">
        <v>0.934782608695652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29</v>
      </c>
      <c r="I66" s="10">
        <v>0.85294117647058798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92</v>
      </c>
      <c r="I70" s="10">
        <v>0.94845360824742297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135</v>
      </c>
      <c r="I75" s="10">
        <v>0.90604026845637597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10</v>
      </c>
      <c r="I79" s="10">
        <v>0.83333333333333304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143</v>
      </c>
      <c r="I87" s="10">
        <v>0.91666666666666696</v>
      </c>
      <c r="L87" s="11"/>
    </row>
    <row r="88" spans="1:12" ht="17.25" thickBot="1" x14ac:dyDescent="0.3">
      <c r="A88" s="1"/>
      <c r="B88" s="2"/>
      <c r="C88" s="16" t="s">
        <v>240</v>
      </c>
      <c r="D88" s="17"/>
      <c r="E88" s="17"/>
      <c r="F88" s="17"/>
      <c r="G88" s="6">
        <f>SUM(G3:G87)</f>
        <v>7420</v>
      </c>
      <c r="H88" s="6">
        <f>SUM(H3:H87)</f>
        <v>6678</v>
      </c>
      <c r="I88" s="7">
        <f>IFERROR(H88/G88, "Sin Asignación")</f>
        <v>0.9</v>
      </c>
      <c r="L88" s="11"/>
    </row>
    <row r="89" spans="1:12" x14ac:dyDescent="0.25">
      <c r="L89" s="11"/>
    </row>
    <row r="91" spans="1:12" x14ac:dyDescent="0.25">
      <c r="A91" t="s">
        <v>247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F14" sqref="F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2.85546875" customWidth="1"/>
    <col min="4" max="4" width="17.28515625" bestFit="1" customWidth="1"/>
    <col min="5" max="5" width="22.140625" bestFit="1" customWidth="1"/>
    <col min="6" max="6" width="27.42578125" customWidth="1"/>
    <col min="7" max="7" width="13" customWidth="1"/>
  </cols>
  <sheetData>
    <row r="1" spans="1:12" ht="34.5" customHeight="1" x14ac:dyDescent="0.3">
      <c r="A1" s="64" t="s">
        <v>248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92" t="s">
        <v>230</v>
      </c>
      <c r="B3" s="94" t="s">
        <v>231</v>
      </c>
      <c r="C3" s="94" t="s">
        <v>232</v>
      </c>
      <c r="D3" s="96" t="s">
        <v>233</v>
      </c>
      <c r="E3" s="96" t="s">
        <v>234</v>
      </c>
      <c r="F3" s="96" t="s">
        <v>235</v>
      </c>
      <c r="G3" s="72" t="s">
        <v>236</v>
      </c>
      <c r="H3" s="73"/>
      <c r="I3" s="73"/>
    </row>
    <row r="4" spans="1:12" ht="90" x14ac:dyDescent="0.25">
      <c r="A4" s="93"/>
      <c r="B4" s="95"/>
      <c r="C4" s="95"/>
      <c r="D4" s="97"/>
      <c r="E4" s="97"/>
      <c r="F4" s="9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44</v>
      </c>
      <c r="I5" s="10">
        <v>0.61971830985915499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79</v>
      </c>
      <c r="I11" s="10">
        <v>0.85869565217391297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126</v>
      </c>
      <c r="I12" s="10">
        <v>0.84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43</v>
      </c>
      <c r="I15" s="10">
        <v>0.97727272727272696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65</v>
      </c>
      <c r="I16" s="10">
        <v>0.67708333333333304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193</v>
      </c>
      <c r="I17" s="10">
        <v>0.99484536082474195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71</v>
      </c>
      <c r="I19" s="10">
        <v>0.88749999999999996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133</v>
      </c>
      <c r="I21" s="10">
        <v>0.93006993006993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110</v>
      </c>
      <c r="I22" s="10">
        <v>0.98214285714285698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233</v>
      </c>
      <c r="I24" s="10">
        <v>0.99148936170212798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68</v>
      </c>
      <c r="I25" s="10">
        <v>0.97142857142857097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145</v>
      </c>
      <c r="I27" s="10">
        <v>0.92948717948717996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23</v>
      </c>
      <c r="I28" s="10">
        <v>0.76666666666666705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158</v>
      </c>
      <c r="I29" s="10">
        <v>1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158</v>
      </c>
      <c r="I30" s="10">
        <v>0.90804597701149403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226</v>
      </c>
      <c r="I32" s="10">
        <v>0.85931558935361196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260</v>
      </c>
      <c r="I33" s="10">
        <v>0.98113207547169801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268</v>
      </c>
      <c r="I35" s="10">
        <v>0.76136363636363602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200</v>
      </c>
      <c r="I37" s="10">
        <v>0.92165898617511499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480</v>
      </c>
      <c r="I38" s="10">
        <v>0.99378881987577605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174</v>
      </c>
      <c r="I39" s="10">
        <v>0.96132596685082905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179</v>
      </c>
      <c r="I40" s="10">
        <v>0.91794871794871802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3</v>
      </c>
      <c r="I41" s="10">
        <v>0.75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135</v>
      </c>
      <c r="I44" s="10">
        <v>0.84905660377358505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20</v>
      </c>
      <c r="I45" s="10">
        <v>0.83333333333333304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25</v>
      </c>
      <c r="I49" s="10">
        <v>0.47169811320754701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41</v>
      </c>
      <c r="I52" s="10">
        <v>0.95348837209302295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72</v>
      </c>
      <c r="I55" s="10">
        <v>1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44</v>
      </c>
      <c r="I62" s="10">
        <v>0.39285714285714302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30</v>
      </c>
      <c r="I63" s="10">
        <v>0.88235294117647101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13</v>
      </c>
      <c r="I68" s="10">
        <v>0.72222222222222199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81</v>
      </c>
      <c r="I70" s="10">
        <v>0.83505154639175305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24</v>
      </c>
      <c r="I72" s="10">
        <v>0.85714285714285698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42</v>
      </c>
      <c r="I73" s="10">
        <v>0.93333333333333302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112</v>
      </c>
      <c r="I74" s="10">
        <v>0.94915254237288105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136</v>
      </c>
      <c r="I75" s="10">
        <v>0.91275167785234901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34</v>
      </c>
      <c r="I81" s="10">
        <v>0.80952380952380998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55</v>
      </c>
      <c r="I84" s="10">
        <v>0.96491228070175405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18" t="s">
        <v>240</v>
      </c>
      <c r="D88" s="19"/>
      <c r="E88" s="19"/>
      <c r="F88" s="19"/>
      <c r="G88" s="6">
        <f>SUM(G3:G87)</f>
        <v>7420</v>
      </c>
      <c r="H88" s="6">
        <f>SUM(H3:H87)</f>
        <v>6693</v>
      </c>
      <c r="I88" s="7">
        <f>IFERROR(H88/G88, "Sin Asignación")</f>
        <v>0.90202156334231809</v>
      </c>
      <c r="L88" s="11"/>
    </row>
    <row r="89" spans="1:12" x14ac:dyDescent="0.25">
      <c r="L89" s="11"/>
    </row>
    <row r="91" spans="1:12" x14ac:dyDescent="0.25">
      <c r="A91" t="s">
        <v>249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60" workbookViewId="0">
      <selection activeCell="K76" sqref="K76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250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98" t="s">
        <v>230</v>
      </c>
      <c r="B3" s="100" t="s">
        <v>231</v>
      </c>
      <c r="C3" s="100" t="s">
        <v>232</v>
      </c>
      <c r="D3" s="102" t="s">
        <v>233</v>
      </c>
      <c r="E3" s="102" t="s">
        <v>234</v>
      </c>
      <c r="F3" s="102" t="s">
        <v>235</v>
      </c>
      <c r="G3" s="72" t="s">
        <v>236</v>
      </c>
      <c r="H3" s="73"/>
      <c r="I3" s="73"/>
    </row>
    <row r="4" spans="1:12" ht="90" x14ac:dyDescent="0.25">
      <c r="A4" s="99"/>
      <c r="B4" s="101"/>
      <c r="C4" s="101"/>
      <c r="D4" s="103"/>
      <c r="E4" s="103"/>
      <c r="F4" s="10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40</v>
      </c>
      <c r="I5" s="10">
        <v>0.56338028169014098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48</v>
      </c>
      <c r="I8" s="10">
        <v>1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73</v>
      </c>
      <c r="I11" s="10">
        <v>0.79347826086956497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130</v>
      </c>
      <c r="I12" s="10">
        <v>0.86666666666666703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60</v>
      </c>
      <c r="I16" s="10">
        <v>0.625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189</v>
      </c>
      <c r="I17" s="10">
        <v>0.97422680412371099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64</v>
      </c>
      <c r="I19" s="10">
        <v>0.8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141</v>
      </c>
      <c r="I21" s="10">
        <v>0.98601398601398604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106</v>
      </c>
      <c r="I22" s="10">
        <v>0.94642857142857095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63</v>
      </c>
      <c r="I25" s="10">
        <v>0.9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22</v>
      </c>
      <c r="I28" s="10">
        <v>0.73333333333333295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131</v>
      </c>
      <c r="I29" s="10">
        <v>0.829113924050633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149</v>
      </c>
      <c r="I30" s="10">
        <v>0.85632183908046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211</v>
      </c>
      <c r="I32" s="10">
        <v>0.80228136882129297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259</v>
      </c>
      <c r="I33" s="10">
        <v>0.97735849056603796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263</v>
      </c>
      <c r="I35" s="10">
        <v>0.74715909090909105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434</v>
      </c>
      <c r="I38" s="10">
        <v>0.89855072463768104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164</v>
      </c>
      <c r="I40" s="10">
        <v>0.84102564102564104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141</v>
      </c>
      <c r="I44" s="10">
        <v>0.88679245283018904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18</v>
      </c>
      <c r="I45" s="10">
        <v>0.75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23</v>
      </c>
      <c r="I49" s="10">
        <v>0.43396226415094302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39</v>
      </c>
      <c r="I52" s="10">
        <v>0.90697674418604601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46</v>
      </c>
      <c r="I54" s="10">
        <v>0.97872340425531901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67</v>
      </c>
      <c r="I55" s="10">
        <v>0.93055555555555602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42</v>
      </c>
      <c r="I62" s="10">
        <v>0.375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30</v>
      </c>
      <c r="I63" s="10">
        <f>H63/G63</f>
        <v>0.88235294117647056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25</v>
      </c>
      <c r="I66" s="10">
        <v>0.73529411764705899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85</v>
      </c>
      <c r="I70" s="10">
        <v>0.87628865979381398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9</v>
      </c>
      <c r="I79" s="10">
        <v>0.75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32</v>
      </c>
      <c r="I81" s="10">
        <v>0.76190476190476197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57</v>
      </c>
      <c r="I84" s="10">
        <v>1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129</v>
      </c>
      <c r="I87" s="10">
        <v>0.82692307692307698</v>
      </c>
      <c r="L87" s="11"/>
    </row>
    <row r="88" spans="1:12" ht="17.25" thickBot="1" x14ac:dyDescent="0.3">
      <c r="A88" s="1"/>
      <c r="B88" s="2"/>
      <c r="C88" s="20" t="s">
        <v>240</v>
      </c>
      <c r="D88" s="21"/>
      <c r="E88" s="21"/>
      <c r="F88" s="21"/>
      <c r="G88" s="6">
        <f>SUM(G3:G87)</f>
        <v>7420</v>
      </c>
      <c r="H88" s="6">
        <f>SUM(H3:H87)</f>
        <v>6545</v>
      </c>
      <c r="I88" s="7">
        <f>IFERROR(H88/G88, "Sin Asignación")</f>
        <v>0.88207547169811318</v>
      </c>
      <c r="L88" s="11"/>
    </row>
    <row r="89" spans="1:12" x14ac:dyDescent="0.25">
      <c r="L89" s="11"/>
    </row>
    <row r="91" spans="1:12" x14ac:dyDescent="0.25">
      <c r="A91" t="s">
        <v>251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J6" sqref="J6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39.28515625" customWidth="1"/>
    <col min="4" max="4" width="18.85546875" bestFit="1" customWidth="1"/>
    <col min="5" max="5" width="24.5703125" bestFit="1" customWidth="1"/>
    <col min="6" max="6" width="31.28515625" customWidth="1"/>
    <col min="7" max="7" width="12.28515625" customWidth="1"/>
  </cols>
  <sheetData>
    <row r="1" spans="1:12" ht="34.5" customHeight="1" x14ac:dyDescent="0.3">
      <c r="A1" s="64" t="s">
        <v>252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04" t="s">
        <v>230</v>
      </c>
      <c r="B3" s="106" t="s">
        <v>231</v>
      </c>
      <c r="C3" s="106" t="s">
        <v>232</v>
      </c>
      <c r="D3" s="108" t="s">
        <v>233</v>
      </c>
      <c r="E3" s="108" t="s">
        <v>234</v>
      </c>
      <c r="F3" s="108" t="s">
        <v>235</v>
      </c>
      <c r="G3" s="72" t="s">
        <v>236</v>
      </c>
      <c r="H3" s="73"/>
      <c r="I3" s="73"/>
    </row>
    <row r="4" spans="1:12" ht="90" x14ac:dyDescent="0.25">
      <c r="A4" s="105"/>
      <c r="B4" s="107"/>
      <c r="C4" s="107"/>
      <c r="D4" s="109"/>
      <c r="E4" s="109"/>
      <c r="F4" s="10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43</v>
      </c>
      <c r="I5" s="10">
        <v>0.60563380281690105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65</v>
      </c>
      <c r="I11" s="10">
        <v>0.70652173913043503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127</v>
      </c>
      <c r="I12" s="10">
        <v>0.84666666666666701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55</v>
      </c>
      <c r="I16" s="10">
        <v>0.57291666666666696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126</v>
      </c>
      <c r="I18" s="10">
        <v>0.97674418604651203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71</v>
      </c>
      <c r="I19" s="10">
        <v>0.88749999999999996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141</v>
      </c>
      <c r="I21" s="10">
        <v>0.98601398601398604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105</v>
      </c>
      <c r="I22" s="10">
        <v>0.9375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67</v>
      </c>
      <c r="I25" s="10">
        <v>0.95714285714285696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22</v>
      </c>
      <c r="I28" s="10">
        <v>0.73333333333333295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145</v>
      </c>
      <c r="I29" s="10">
        <v>0.917721518987342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155</v>
      </c>
      <c r="I30" s="10">
        <v>0.89080459770114895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208</v>
      </c>
      <c r="I32" s="10">
        <v>0.790874524714829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258</v>
      </c>
      <c r="I33" s="10">
        <v>0.97358490566037703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260</v>
      </c>
      <c r="I35" s="10">
        <v>0.73863636363636398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200</v>
      </c>
      <c r="I37" s="10">
        <v>0.92165898617511499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439</v>
      </c>
      <c r="I38" s="10">
        <v>0.90890269151138703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177</v>
      </c>
      <c r="I39" s="10">
        <v>0.97790055248618801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173</v>
      </c>
      <c r="I40" s="10">
        <v>0.88717948717948703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128</v>
      </c>
      <c r="I44" s="10">
        <v>0.80503144654088099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102</v>
      </c>
      <c r="I46" s="10">
        <v>0.91891891891891897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20</v>
      </c>
      <c r="I49" s="10">
        <v>0.37735849056603799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67</v>
      </c>
      <c r="I55" s="10">
        <f>H55/G55</f>
        <v>0.93055555555555558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45</v>
      </c>
      <c r="I58" s="10">
        <v>0.83333333333333304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38</v>
      </c>
      <c r="I62" s="10">
        <v>0.33928571428571402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24</v>
      </c>
      <c r="I63" s="10">
        <v>0.70588235294117696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30</v>
      </c>
      <c r="I66" s="10">
        <v>0.88235294117647101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12</v>
      </c>
      <c r="I69" s="10">
        <v>1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83</v>
      </c>
      <c r="I70" s="10">
        <v>0.85567010309278302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42</v>
      </c>
      <c r="I73" s="10">
        <v>0.93333333333333302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34</v>
      </c>
      <c r="I80" s="10">
        <v>0.91891891891891897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32</v>
      </c>
      <c r="I81" s="10">
        <v>0.76190476190476197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155</v>
      </c>
      <c r="I85" s="10">
        <v>0.95679012345679004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127</v>
      </c>
      <c r="I87" s="10">
        <v>0.81410256410256399</v>
      </c>
      <c r="L87" s="11"/>
    </row>
    <row r="88" spans="1:12" ht="17.25" thickBot="1" x14ac:dyDescent="0.3">
      <c r="A88" s="1"/>
      <c r="B88" s="2"/>
      <c r="C88" s="22" t="s">
        <v>240</v>
      </c>
      <c r="D88" s="23"/>
      <c r="E88" s="23"/>
      <c r="F88" s="23"/>
      <c r="G88" s="6">
        <f>SUM(G3:G87)</f>
        <v>7420</v>
      </c>
      <c r="H88" s="6">
        <f>SUM(H3:H87)</f>
        <v>6522</v>
      </c>
      <c r="I88" s="7">
        <f>IFERROR(H88/G88, "Sin Asignación")</f>
        <v>0.87897574123989219</v>
      </c>
      <c r="L88" s="11"/>
    </row>
    <row r="89" spans="1:12" x14ac:dyDescent="0.25">
      <c r="L89" s="11"/>
    </row>
    <row r="91" spans="1:12" x14ac:dyDescent="0.25">
      <c r="A91" t="s">
        <v>253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2" workbookViewId="0">
      <selection activeCell="D14" sqref="D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6.85546875" customWidth="1"/>
    <col min="4" max="4" width="17.28515625" bestFit="1" customWidth="1"/>
    <col min="5" max="5" width="22.140625" bestFit="1" customWidth="1"/>
    <col min="6" max="6" width="33.5703125" customWidth="1"/>
    <col min="7" max="7" width="12" customWidth="1"/>
  </cols>
  <sheetData>
    <row r="1" spans="1:12" ht="34.5" customHeight="1" x14ac:dyDescent="0.3">
      <c r="A1" s="64" t="s">
        <v>254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10" t="s">
        <v>230</v>
      </c>
      <c r="B3" s="112" t="s">
        <v>231</v>
      </c>
      <c r="C3" s="112" t="s">
        <v>232</v>
      </c>
      <c r="D3" s="114" t="s">
        <v>233</v>
      </c>
      <c r="E3" s="114" t="s">
        <v>234</v>
      </c>
      <c r="F3" s="114" t="s">
        <v>235</v>
      </c>
      <c r="G3" s="72" t="s">
        <v>236</v>
      </c>
      <c r="H3" s="73"/>
      <c r="I3" s="73"/>
    </row>
    <row r="4" spans="1:12" ht="90" x14ac:dyDescent="0.25">
      <c r="A4" s="111"/>
      <c r="B4" s="113"/>
      <c r="C4" s="113"/>
      <c r="D4" s="115"/>
      <c r="E4" s="115"/>
      <c r="F4" s="11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39</v>
      </c>
      <c r="I5" s="10">
        <v>0.54929577464788704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44</v>
      </c>
      <c r="I8" s="10">
        <v>0.91666666666666696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77</v>
      </c>
      <c r="I11" s="10">
        <v>0.83695652173913004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125</v>
      </c>
      <c r="I12" s="10">
        <v>0.83333333333333304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60</v>
      </c>
      <c r="I16" s="10">
        <v>0.625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178</v>
      </c>
      <c r="I17" s="10">
        <v>0.91752577319587603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69</v>
      </c>
      <c r="I19" s="10">
        <v>0.86250000000000004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92</v>
      </c>
      <c r="I22" s="10">
        <v>0.82142857142857095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69</v>
      </c>
      <c r="I25" s="10">
        <v>0.98571428571428599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21</v>
      </c>
      <c r="I28" s="10">
        <v>0.7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155</v>
      </c>
      <c r="I30" s="10">
        <v>0.89080459770114895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205</v>
      </c>
      <c r="I32" s="10">
        <v>0.77946768060836502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241</v>
      </c>
      <c r="I33" s="10">
        <v>0.90943396226415096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257</v>
      </c>
      <c r="I35" s="10">
        <v>0.73011363636363602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438</v>
      </c>
      <c r="I38" s="10">
        <v>0.90683229813664601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165</v>
      </c>
      <c r="I40" s="10">
        <v>0.84615384615384603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148</v>
      </c>
      <c r="I44" s="10">
        <v>0.93081761006289299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18</v>
      </c>
      <c r="I49" s="10">
        <v>0.339622641509434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15</v>
      </c>
      <c r="I50" s="10">
        <v>0.75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32</v>
      </c>
      <c r="I52" s="10">
        <v>0.74418604651162801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32</v>
      </c>
      <c r="I54" s="10">
        <v>0.680851063829787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67</v>
      </c>
      <c r="I55" s="10">
        <v>0.93055555555555602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43</v>
      </c>
      <c r="I56" s="10">
        <v>0.86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37</v>
      </c>
      <c r="I62" s="10">
        <v>0.33035714285714302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24</v>
      </c>
      <c r="I63" s="10">
        <v>0.70588235294117696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130</v>
      </c>
      <c r="I65" s="10">
        <v>0.94202898550724601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12</v>
      </c>
      <c r="I69" s="10">
        <v>1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86</v>
      </c>
      <c r="I70" s="10">
        <v>0.88659793814432997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105</v>
      </c>
      <c r="I74" s="10">
        <v>0.88983050847457601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12</v>
      </c>
      <c r="I79" s="10">
        <v>1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34</v>
      </c>
      <c r="I81" s="10">
        <v>0.80952380952380998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24" t="s">
        <v>240</v>
      </c>
      <c r="D88" s="25"/>
      <c r="E88" s="25"/>
      <c r="F88" s="25"/>
      <c r="G88" s="6">
        <f>SUM(G3:G87)</f>
        <v>7420</v>
      </c>
      <c r="H88" s="6">
        <f>SUM(H3:H87)</f>
        <v>6520</v>
      </c>
      <c r="I88" s="7">
        <f>IFERROR(H88/G88, "Sin Asignación")</f>
        <v>0.87870619946091644</v>
      </c>
      <c r="L88" s="11"/>
    </row>
    <row r="89" spans="1:12" x14ac:dyDescent="0.25">
      <c r="L89" s="11"/>
    </row>
    <row r="91" spans="1:12" x14ac:dyDescent="0.25">
      <c r="A91" t="s">
        <v>255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E17" sqref="E17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4.140625" customWidth="1"/>
    <col min="4" max="4" width="17.28515625" bestFit="1" customWidth="1"/>
    <col min="5" max="5" width="22.140625" bestFit="1" customWidth="1"/>
    <col min="6" max="6" width="29.5703125" customWidth="1"/>
    <col min="7" max="7" width="13" customWidth="1"/>
  </cols>
  <sheetData>
    <row r="1" spans="1:12" ht="34.5" customHeight="1" x14ac:dyDescent="0.3">
      <c r="A1" s="64" t="s">
        <v>257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16" t="s">
        <v>230</v>
      </c>
      <c r="B3" s="118" t="s">
        <v>231</v>
      </c>
      <c r="C3" s="118" t="s">
        <v>232</v>
      </c>
      <c r="D3" s="120" t="s">
        <v>233</v>
      </c>
      <c r="E3" s="120" t="s">
        <v>234</v>
      </c>
      <c r="F3" s="120" t="s">
        <v>235</v>
      </c>
      <c r="G3" s="72" t="s">
        <v>236</v>
      </c>
      <c r="H3" s="73"/>
      <c r="I3" s="73"/>
    </row>
    <row r="4" spans="1:12" ht="90" x14ac:dyDescent="0.25">
      <c r="A4" s="117"/>
      <c r="B4" s="119"/>
      <c r="C4" s="119"/>
      <c r="D4" s="121"/>
      <c r="E4" s="121"/>
      <c r="F4" s="12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43</v>
      </c>
      <c r="I5" s="10">
        <v>0.60563380281690105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78</v>
      </c>
      <c r="I11" s="10">
        <v>0.84782608695652195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129</v>
      </c>
      <c r="I12" s="10">
        <v>0.86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28</v>
      </c>
      <c r="I16" s="10">
        <v>0.29166666666666702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72</v>
      </c>
      <c r="I19" s="10">
        <v>0.9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140</v>
      </c>
      <c r="I21" s="10">
        <v>0.97902097902097895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98</v>
      </c>
      <c r="I22" s="10">
        <v>0.875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24</v>
      </c>
      <c r="I28" s="10">
        <v>0.8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161</v>
      </c>
      <c r="I30" s="10">
        <v>0.92528735632183901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204</v>
      </c>
      <c r="I32" s="10">
        <v>0.77566539923954403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251</v>
      </c>
      <c r="I33" s="10">
        <v>0.94716981132075495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279</v>
      </c>
      <c r="I35" s="10">
        <v>0.79261363636363602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46</v>
      </c>
      <c r="I36" s="10">
        <v>0.95833333333333304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480</v>
      </c>
      <c r="I38" s="10">
        <v>0.99378881987577605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169</v>
      </c>
      <c r="I40" s="10">
        <v>0.86666666666666703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129</v>
      </c>
      <c r="I44" s="10">
        <v>0.81132075471698095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17</v>
      </c>
      <c r="I49" s="10">
        <v>0.320754716981132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40</v>
      </c>
      <c r="I52" s="10">
        <v>0.93023255813953498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40</v>
      </c>
      <c r="I54" s="10">
        <v>0.85106382978723405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62</v>
      </c>
      <c r="I55" s="10">
        <v>0.86111111111111105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30</v>
      </c>
      <c r="I59" s="10">
        <v>0.9375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5</v>
      </c>
      <c r="I60" s="10">
        <v>0.71428571428571397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41</v>
      </c>
      <c r="I62" s="10">
        <v>0.36607142857142899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20</v>
      </c>
      <c r="I63" s="10">
        <v>0.58823529411764697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84</v>
      </c>
      <c r="I70" s="10">
        <v>0.865979381443299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28</v>
      </c>
      <c r="I72" s="10">
        <v>1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35</v>
      </c>
      <c r="I81" s="10">
        <v>0.83333333333333304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55</v>
      </c>
      <c r="I84" s="10">
        <v>0.96491228070175405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27" t="s">
        <v>240</v>
      </c>
      <c r="D88" s="26"/>
      <c r="E88" s="26"/>
      <c r="F88" s="26"/>
      <c r="G88" s="6">
        <f>SUM(G3:G87)</f>
        <v>7425</v>
      </c>
      <c r="H88" s="6">
        <f>SUM(H3:H87)</f>
        <v>6608</v>
      </c>
      <c r="I88" s="7">
        <f>IFERROR(H88/G88, "Sin Asignación")</f>
        <v>0.88996632996632996</v>
      </c>
      <c r="L88" s="11"/>
    </row>
    <row r="89" spans="1:12" x14ac:dyDescent="0.25">
      <c r="L89" s="11"/>
    </row>
    <row r="91" spans="1:12" x14ac:dyDescent="0.25">
      <c r="A91" t="s">
        <v>256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C14" sqref="C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5" customWidth="1"/>
    <col min="4" max="4" width="17.28515625" bestFit="1" customWidth="1"/>
    <col min="5" max="5" width="22.140625" bestFit="1" customWidth="1"/>
    <col min="6" max="6" width="25.7109375" customWidth="1"/>
    <col min="7" max="7" width="12.5703125" customWidth="1"/>
  </cols>
  <sheetData>
    <row r="1" spans="1:12" ht="34.5" customHeight="1" x14ac:dyDescent="0.3">
      <c r="A1" s="64" t="s">
        <v>258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22" t="s">
        <v>230</v>
      </c>
      <c r="B3" s="124" t="s">
        <v>231</v>
      </c>
      <c r="C3" s="124" t="s">
        <v>232</v>
      </c>
      <c r="D3" s="126" t="s">
        <v>233</v>
      </c>
      <c r="E3" s="126" t="s">
        <v>234</v>
      </c>
      <c r="F3" s="126" t="s">
        <v>235</v>
      </c>
      <c r="G3" s="72" t="s">
        <v>236</v>
      </c>
      <c r="H3" s="73"/>
      <c r="I3" s="73"/>
    </row>
    <row r="4" spans="1:12" ht="90" x14ac:dyDescent="0.25">
      <c r="A4" s="123"/>
      <c r="B4" s="125"/>
      <c r="C4" s="125"/>
      <c r="D4" s="127"/>
      <c r="E4" s="127"/>
      <c r="F4" s="12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48</v>
      </c>
      <c r="I5" s="10">
        <v>0.676056338028169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75</v>
      </c>
      <c r="I11" s="10">
        <v>0.815217391304348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142</v>
      </c>
      <c r="I12" s="10">
        <v>0.94666666666666699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69</v>
      </c>
      <c r="I16" s="10">
        <v>0.71875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188</v>
      </c>
      <c r="I17" s="10">
        <v>0.96907216494845405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71</v>
      </c>
      <c r="I19" s="10">
        <v>0.88749999999999996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140</v>
      </c>
      <c r="I21" s="10">
        <v>0.97902097902097895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110</v>
      </c>
      <c r="I22" s="10">
        <v>0.98214285714285698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67</v>
      </c>
      <c r="I25" s="10">
        <v>0.95714285714285696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26</v>
      </c>
      <c r="I28" s="10">
        <v>0.86666666666666703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156</v>
      </c>
      <c r="I29" s="10">
        <v>0.987341772151899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159</v>
      </c>
      <c r="I30" s="10">
        <v>0.91379310344827602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200</v>
      </c>
      <c r="I32" s="10">
        <v>0.76045627376425895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254</v>
      </c>
      <c r="I33" s="10">
        <v>0.95849056603773597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281</v>
      </c>
      <c r="I35" s="10">
        <v>0.79829545454545503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437</v>
      </c>
      <c r="I38" s="10">
        <v>0.90476190476190499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180</v>
      </c>
      <c r="I39" s="10">
        <v>0.99447513812154698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166</v>
      </c>
      <c r="I40" s="10">
        <v>0.85128205128205103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0</v>
      </c>
      <c r="I41" s="10">
        <v>0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145</v>
      </c>
      <c r="I43" s="10">
        <v>0.97972972972973005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110</v>
      </c>
      <c r="I46" s="10">
        <v>0.99099099099099097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17</v>
      </c>
      <c r="I49" s="10">
        <v>0.70833333333333304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42</v>
      </c>
      <c r="I54" s="10">
        <v>0.89361702127659604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59</v>
      </c>
      <c r="I55" s="10">
        <v>0.81944444444444398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15</v>
      </c>
      <c r="I61" s="10">
        <v>0.78947368421052599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45</v>
      </c>
      <c r="I62" s="10">
        <v>0.40178571428571402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18</v>
      </c>
      <c r="I63" s="10">
        <v>0.52941176470588203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126</v>
      </c>
      <c r="I65" s="10">
        <v>0.91304347826086996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29</v>
      </c>
      <c r="I66" s="10">
        <v>0.85294117647058798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83</v>
      </c>
      <c r="I70" s="10">
        <v>0.85567010309278302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24</v>
      </c>
      <c r="I72" s="10">
        <v>0.85714285714285698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44</v>
      </c>
      <c r="I73" s="10">
        <v>0.88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106</v>
      </c>
      <c r="I74" s="10">
        <v>0.89830508474576298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33</v>
      </c>
      <c r="I80" s="10">
        <v>0.891891891891892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32</v>
      </c>
      <c r="I81" s="10">
        <v>0.76190476190476197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52</v>
      </c>
      <c r="I84" s="10">
        <v>0.91228070175438603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152</v>
      </c>
      <c r="I85" s="10">
        <v>0.938271604938272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141</v>
      </c>
      <c r="I87" s="10">
        <v>0.90384615384615397</v>
      </c>
      <c r="L87" s="11"/>
    </row>
    <row r="88" spans="1:12" ht="17.25" thickBot="1" x14ac:dyDescent="0.3">
      <c r="A88" s="1"/>
      <c r="B88" s="2"/>
      <c r="C88" s="28" t="s">
        <v>240</v>
      </c>
      <c r="D88" s="29"/>
      <c r="E88" s="29"/>
      <c r="F88" s="29"/>
      <c r="G88" s="6">
        <f>SUM(G3:G87)</f>
        <v>7396</v>
      </c>
      <c r="H88" s="6">
        <f>SUM(H3:H87)</f>
        <v>6621</v>
      </c>
      <c r="I88" s="7">
        <f>IFERROR(H88/G88, "Sin Asignación")</f>
        <v>0.89521362898864254</v>
      </c>
      <c r="L88" s="11"/>
    </row>
    <row r="89" spans="1:12" x14ac:dyDescent="0.25">
      <c r="L89" s="11"/>
    </row>
    <row r="91" spans="1:12" x14ac:dyDescent="0.25">
      <c r="A91" t="s">
        <v>259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E15" sqref="E15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40.42578125" customWidth="1"/>
    <col min="4" max="4" width="17.28515625" bestFit="1" customWidth="1"/>
    <col min="5" max="5" width="22.140625" bestFit="1" customWidth="1"/>
    <col min="6" max="6" width="32.28515625" customWidth="1"/>
    <col min="7" max="7" width="12" customWidth="1"/>
  </cols>
  <sheetData>
    <row r="1" spans="1:12" ht="34.5" customHeight="1" x14ac:dyDescent="0.3">
      <c r="A1" s="64" t="s">
        <v>260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28" t="s">
        <v>230</v>
      </c>
      <c r="B3" s="130" t="s">
        <v>231</v>
      </c>
      <c r="C3" s="130" t="s">
        <v>232</v>
      </c>
      <c r="D3" s="132" t="s">
        <v>233</v>
      </c>
      <c r="E3" s="132" t="s">
        <v>234</v>
      </c>
      <c r="F3" s="132" t="s">
        <v>235</v>
      </c>
      <c r="G3" s="72" t="s">
        <v>236</v>
      </c>
      <c r="H3" s="73"/>
      <c r="I3" s="73"/>
    </row>
    <row r="4" spans="1:12" ht="90" x14ac:dyDescent="0.25">
      <c r="A4" s="129"/>
      <c r="B4" s="131"/>
      <c r="C4" s="131"/>
      <c r="D4" s="133"/>
      <c r="E4" s="133"/>
      <c r="F4" s="13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44</v>
      </c>
      <c r="I5" s="10">
        <v>0.61971830985915499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53</v>
      </c>
      <c r="I6" s="10">
        <v>0.89830508474576298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44</v>
      </c>
      <c r="I8" s="10">
        <v>0.91666666666666696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73</v>
      </c>
      <c r="I11" s="10">
        <v>0.79347826086956497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144</v>
      </c>
      <c r="I12" s="10">
        <v>0.96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70</v>
      </c>
      <c r="I16" s="10">
        <v>0.72916666666666696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187</v>
      </c>
      <c r="I17" s="10">
        <v>0.963917525773196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74</v>
      </c>
      <c r="I19" s="10">
        <v>0.92500000000000004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107</v>
      </c>
      <c r="I22" s="10">
        <v>0.91452991452991494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65</v>
      </c>
      <c r="I25" s="10">
        <v>0.92857142857142905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30</v>
      </c>
      <c r="I28" s="10">
        <v>1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123</v>
      </c>
      <c r="I29" s="10">
        <v>0.778481012658228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159</v>
      </c>
      <c r="I30" s="10">
        <v>0.91379310344827602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198</v>
      </c>
      <c r="I32" s="10">
        <v>0.75285171102661597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254</v>
      </c>
      <c r="I33" s="10">
        <v>0.95849056603773597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283</v>
      </c>
      <c r="I35" s="10">
        <v>0.80397727272727304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444</v>
      </c>
      <c r="I38" s="10">
        <v>0.91925465838509302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172</v>
      </c>
      <c r="I39" s="10">
        <v>0.950276243093923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168</v>
      </c>
      <c r="I40" s="10">
        <v>0.86153846153846203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151</v>
      </c>
      <c r="I44" s="10">
        <v>0.94968553459119498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101</v>
      </c>
      <c r="I46" s="10">
        <v>0.90990990990991005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17</v>
      </c>
      <c r="I49" s="10">
        <v>0.70833333333333304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19</v>
      </c>
      <c r="I50" s="10">
        <v>0.95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38</v>
      </c>
      <c r="I54" s="10">
        <v>0.80851063829787195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58</v>
      </c>
      <c r="I55" s="10">
        <v>0.80555555555555602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60</v>
      </c>
      <c r="I62" s="10">
        <v>0.53571428571428603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16</v>
      </c>
      <c r="I63" s="10">
        <v>0.47058823529411797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125</v>
      </c>
      <c r="I65" s="10">
        <v>0.90579710144927505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13</v>
      </c>
      <c r="I68" s="10">
        <v>0.72222222222222199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87</v>
      </c>
      <c r="I70" s="10">
        <v>0.89690721649484495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44</v>
      </c>
      <c r="I73" s="10">
        <v>0.88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107</v>
      </c>
      <c r="I74" s="10">
        <v>0.90677966101694896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33</v>
      </c>
      <c r="I80" s="10">
        <v>0.891891891891892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35</v>
      </c>
      <c r="I81" s="10">
        <v>0.83333333333333304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55</v>
      </c>
      <c r="I84" s="10">
        <v>0.96491228070175405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152</v>
      </c>
      <c r="I85" s="10">
        <v>0.938271604938272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139</v>
      </c>
      <c r="I87" s="10">
        <v>0.89102564102564097</v>
      </c>
      <c r="L87" s="11"/>
    </row>
    <row r="88" spans="1:12" ht="17.25" thickBot="1" x14ac:dyDescent="0.3">
      <c r="A88" s="1"/>
      <c r="B88" s="2"/>
      <c r="C88" s="30" t="s">
        <v>240</v>
      </c>
      <c r="D88" s="31"/>
      <c r="E88" s="31"/>
      <c r="F88" s="31"/>
      <c r="G88" s="6">
        <f>SUM(G3:G87)</f>
        <v>7401</v>
      </c>
      <c r="H88" s="6">
        <f>SUM(H3:H87)</f>
        <v>6589</v>
      </c>
      <c r="I88" s="7">
        <f>IFERROR(H88/G88, "Sin Asignación")</f>
        <v>0.89028509660856636</v>
      </c>
      <c r="L88" s="11"/>
    </row>
    <row r="89" spans="1:12" x14ac:dyDescent="0.25">
      <c r="L89" s="11"/>
    </row>
    <row r="91" spans="1:12" x14ac:dyDescent="0.25">
      <c r="A91" t="s">
        <v>261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D15" sqref="D15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4.140625" customWidth="1"/>
    <col min="4" max="4" width="17.28515625" bestFit="1" customWidth="1"/>
    <col min="5" max="5" width="22.140625" bestFit="1" customWidth="1"/>
    <col min="6" max="6" width="25.140625" customWidth="1"/>
    <col min="7" max="7" width="11.5703125" customWidth="1"/>
  </cols>
  <sheetData>
    <row r="1" spans="1:12" ht="34.5" customHeight="1" x14ac:dyDescent="0.3">
      <c r="A1" s="64" t="s">
        <v>262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34" t="s">
        <v>230</v>
      </c>
      <c r="B3" s="136" t="s">
        <v>231</v>
      </c>
      <c r="C3" s="136" t="s">
        <v>232</v>
      </c>
      <c r="D3" s="138" t="s">
        <v>233</v>
      </c>
      <c r="E3" s="138" t="s">
        <v>234</v>
      </c>
      <c r="F3" s="138" t="s">
        <v>235</v>
      </c>
      <c r="G3" s="72" t="s">
        <v>236</v>
      </c>
      <c r="H3" s="73"/>
      <c r="I3" s="73"/>
    </row>
    <row r="4" spans="1:12" ht="90" x14ac:dyDescent="0.25">
      <c r="A4" s="135"/>
      <c r="B4" s="137"/>
      <c r="C4" s="137"/>
      <c r="D4" s="139"/>
      <c r="E4" s="139"/>
      <c r="F4" s="13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53</v>
      </c>
      <c r="I5" s="10">
        <v>0.74647887323943696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55</v>
      </c>
      <c r="I6" s="10">
        <v>0.93220338983050799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83</v>
      </c>
      <c r="I11" s="10">
        <v>0.90217391304347805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146</v>
      </c>
      <c r="I12" s="10">
        <v>0.97333333333333305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64</v>
      </c>
      <c r="I16" s="10">
        <v>0.66666666666666696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184</v>
      </c>
      <c r="I17" s="10">
        <v>0.94845360824742297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72</v>
      </c>
      <c r="I19" s="10">
        <v>0.9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115</v>
      </c>
      <c r="I21" s="10">
        <v>0.80419580419580405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112</v>
      </c>
      <c r="I22" s="10">
        <v>0.95726495726495697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25</v>
      </c>
      <c r="I28" s="10">
        <v>0.83333333333333304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126</v>
      </c>
      <c r="I29" s="10">
        <v>0.79746835443038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196</v>
      </c>
      <c r="I32" s="10">
        <v>0.74524714828897298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257</v>
      </c>
      <c r="I33" s="10">
        <v>0.96981132075471699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287</v>
      </c>
      <c r="I35" s="10">
        <v>0.81534090909090895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440</v>
      </c>
      <c r="I38" s="10">
        <v>0.91097308488612805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176</v>
      </c>
      <c r="I39" s="10">
        <v>0.97237569060773499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170</v>
      </c>
      <c r="I40" s="10">
        <v>0.87179487179487203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137</v>
      </c>
      <c r="I44" s="10">
        <v>0.86163522012578597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86</v>
      </c>
      <c r="I46" s="10">
        <v>0.77477477477477497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17</v>
      </c>
      <c r="I49" s="10">
        <v>0.70833333333333304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36</v>
      </c>
      <c r="I52" s="10">
        <v>0.837209302325581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61</v>
      </c>
      <c r="I55" s="10">
        <v>0.84722222222222199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41</v>
      </c>
      <c r="I56" s="10">
        <v>0.82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54</v>
      </c>
      <c r="I62" s="10">
        <v>0.48214285714285698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22</v>
      </c>
      <c r="I63" s="10">
        <v>0.64705882352941202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126</v>
      </c>
      <c r="I65" s="10">
        <v>0.91304347826086996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13</v>
      </c>
      <c r="I68" s="10">
        <v>0.72222222222222199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81</v>
      </c>
      <c r="I70" s="10">
        <v>0.83505154639175305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131</v>
      </c>
      <c r="I75" s="10">
        <v>0.87919463087248295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98</v>
      </c>
      <c r="I77" s="10">
        <v>0.98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150</v>
      </c>
      <c r="I85" s="10">
        <v>0.92592592592592604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131</v>
      </c>
      <c r="I87" s="10">
        <v>0.83974358974358998</v>
      </c>
      <c r="L87" s="11"/>
    </row>
    <row r="88" spans="1:12" ht="17.25" thickBot="1" x14ac:dyDescent="0.3">
      <c r="A88" s="1"/>
      <c r="B88" s="2"/>
      <c r="C88" s="32" t="s">
        <v>240</v>
      </c>
      <c r="D88" s="33"/>
      <c r="E88" s="33"/>
      <c r="F88" s="33"/>
      <c r="G88" s="6">
        <f>SUM(G3:G87)</f>
        <v>7401</v>
      </c>
      <c r="H88" s="6">
        <f>SUM(H3:H87)</f>
        <v>6568</v>
      </c>
      <c r="I88" s="7">
        <f>IFERROR(H88/G88, "Sin Asignación")</f>
        <v>0.88744764221051209</v>
      </c>
      <c r="L88" s="11"/>
    </row>
    <row r="89" spans="1:12" x14ac:dyDescent="0.25">
      <c r="L89" s="11"/>
    </row>
    <row r="91" spans="1:12" x14ac:dyDescent="0.25">
      <c r="A91" t="s">
        <v>263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3" workbookViewId="0">
      <selection activeCell="L88" sqref="L8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264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40" t="s">
        <v>230</v>
      </c>
      <c r="B3" s="142" t="s">
        <v>231</v>
      </c>
      <c r="C3" s="142" t="s">
        <v>232</v>
      </c>
      <c r="D3" s="144" t="s">
        <v>233</v>
      </c>
      <c r="E3" s="144" t="s">
        <v>234</v>
      </c>
      <c r="F3" s="144" t="s">
        <v>235</v>
      </c>
      <c r="G3" s="72" t="s">
        <v>236</v>
      </c>
      <c r="H3" s="73"/>
      <c r="I3" s="73"/>
    </row>
    <row r="4" spans="1:12" ht="90" x14ac:dyDescent="0.25">
      <c r="A4" s="141"/>
      <c r="B4" s="143"/>
      <c r="C4" s="143"/>
      <c r="D4" s="145"/>
      <c r="E4" s="145"/>
      <c r="F4" s="14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52</v>
      </c>
      <c r="I5" s="10">
        <v>0.73239436619718301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49</v>
      </c>
      <c r="I6" s="10">
        <v>0.83050847457627097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80</v>
      </c>
      <c r="I11" s="10">
        <v>0.86956521739130399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122</v>
      </c>
      <c r="I12" s="10">
        <v>0.81333333333333302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186</v>
      </c>
      <c r="I13" s="10">
        <v>0.92079207920792105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64</v>
      </c>
      <c r="I16" s="10">
        <v>0.66666666666666696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187</v>
      </c>
      <c r="I17" s="10">
        <v>0.963917525773196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124</v>
      </c>
      <c r="I18" s="10">
        <v>0.96124031007751898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63</v>
      </c>
      <c r="I19" s="10">
        <v>0.78749999999999998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66</v>
      </c>
      <c r="I25" s="10">
        <v>0.94285714285714295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51</v>
      </c>
      <c r="I26" s="10">
        <v>0.63749999999999996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26</v>
      </c>
      <c r="I28" s="10">
        <v>0.86666666666666703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148</v>
      </c>
      <c r="I29" s="10">
        <v>0.936708860759494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171</v>
      </c>
      <c r="I32" s="10">
        <v>0.65019011406844096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249</v>
      </c>
      <c r="I33" s="10">
        <v>0.95402298850574696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286</v>
      </c>
      <c r="I35" s="10">
        <v>0.8125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47</v>
      </c>
      <c r="I36" s="10">
        <v>0.97916666666666696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200</v>
      </c>
      <c r="I37" s="10">
        <v>0.92165898617511499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174</v>
      </c>
      <c r="I39" s="10">
        <v>0.96132596685082905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177</v>
      </c>
      <c r="I40" s="10">
        <v>0.90769230769230802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0</v>
      </c>
      <c r="I42" s="10">
        <v>0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150</v>
      </c>
      <c r="I44" s="10">
        <v>0.94339622641509402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96</v>
      </c>
      <c r="I46" s="10">
        <v>0.86486486486486502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13</v>
      </c>
      <c r="I49" s="10">
        <v>0.54166666666666696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16</v>
      </c>
      <c r="I50" s="10">
        <v>0.8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29</v>
      </c>
      <c r="I52" s="10">
        <v>0.67441860465116299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55</v>
      </c>
      <c r="I55" s="10">
        <v>0.76388888888888895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43</v>
      </c>
      <c r="I57" s="10">
        <v>0.934782608695652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50</v>
      </c>
      <c r="I62" s="10">
        <v>0.44642857142857101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31</v>
      </c>
      <c r="I66" s="10">
        <v>0.91176470588235303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81</v>
      </c>
      <c r="I70" s="10">
        <v>0.83505154639175305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42</v>
      </c>
      <c r="I73" s="10">
        <v>0.84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135</v>
      </c>
      <c r="I75" s="10">
        <v>0.90604026845637597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33</v>
      </c>
      <c r="I81" s="10">
        <v>0.78571428571428603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150</v>
      </c>
      <c r="I85" s="10">
        <v>0.92592592592592604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34" t="s">
        <v>240</v>
      </c>
      <c r="D88" s="35"/>
      <c r="E88" s="35"/>
      <c r="F88" s="35"/>
      <c r="G88" s="6">
        <f>SUM(G3:G87)</f>
        <v>7401</v>
      </c>
      <c r="H88" s="6">
        <f>SUM(H3:H87)</f>
        <v>6564</v>
      </c>
      <c r="I88" s="7">
        <f>IFERROR(H88/G88, "Sin Asignación")</f>
        <v>0.88690717470612079</v>
      </c>
      <c r="L88" s="11"/>
    </row>
    <row r="89" spans="1:12" x14ac:dyDescent="0.25">
      <c r="L89" s="11"/>
    </row>
    <row r="91" spans="1:12" x14ac:dyDescent="0.25">
      <c r="A91" t="s">
        <v>265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3" workbookViewId="0">
      <selection activeCell="K87" sqref="K87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266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46" t="s">
        <v>230</v>
      </c>
      <c r="B3" s="148" t="s">
        <v>231</v>
      </c>
      <c r="C3" s="148" t="s">
        <v>232</v>
      </c>
      <c r="D3" s="150" t="s">
        <v>233</v>
      </c>
      <c r="E3" s="150" t="s">
        <v>234</v>
      </c>
      <c r="F3" s="150" t="s">
        <v>235</v>
      </c>
      <c r="G3" s="72" t="s">
        <v>236</v>
      </c>
      <c r="H3" s="73"/>
      <c r="I3" s="73"/>
    </row>
    <row r="4" spans="1:12" ht="90" x14ac:dyDescent="0.25">
      <c r="A4" s="147"/>
      <c r="B4" s="149"/>
      <c r="C4" s="149"/>
      <c r="D4" s="151"/>
      <c r="E4" s="151"/>
      <c r="F4" s="15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50</v>
      </c>
      <c r="I5" s="10">
        <v>0.70422535211267601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55</v>
      </c>
      <c r="I6" s="10">
        <v>0.93220338983050799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45</v>
      </c>
      <c r="I8" s="10">
        <v>0.9375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28</v>
      </c>
      <c r="I10" s="10">
        <v>0.82352941176470595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77</v>
      </c>
      <c r="I11" s="10">
        <v>0.83695652173913004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113</v>
      </c>
      <c r="I12" s="10">
        <v>0.75333333333333297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198</v>
      </c>
      <c r="I13" s="10">
        <v>0.98019801980197996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78</v>
      </c>
      <c r="I16" s="10">
        <v>0.8125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188</v>
      </c>
      <c r="I17" s="10">
        <v>0.96907216494845405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61</v>
      </c>
      <c r="I19" s="10">
        <v>0.76249999999999996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139</v>
      </c>
      <c r="I21" s="10">
        <v>0.97202797202797198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66</v>
      </c>
      <c r="I25" s="10">
        <v>0.94285714285714295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28</v>
      </c>
      <c r="I28" s="10">
        <v>0.93333333333333302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152</v>
      </c>
      <c r="I29" s="10">
        <v>0.962025316455696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175</v>
      </c>
      <c r="I32" s="10">
        <v>0.66539923954372604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230</v>
      </c>
      <c r="I33" s="10">
        <v>0.88122605363984696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280</v>
      </c>
      <c r="I35" s="10">
        <v>0.79545454545454497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439</v>
      </c>
      <c r="I38" s="10">
        <v>0.90890269151138703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177</v>
      </c>
      <c r="I39" s="10">
        <v>0.97790055248618801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170</v>
      </c>
      <c r="I40" s="10">
        <v>0.87179487179487203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0</v>
      </c>
      <c r="I41" s="10">
        <v>0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155</v>
      </c>
      <c r="I44" s="10">
        <v>0.97484276729559705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13</v>
      </c>
      <c r="I49" s="10">
        <v>0.54166666666666696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33</v>
      </c>
      <c r="I52" s="10">
        <v>0.76744186046511598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55</v>
      </c>
      <c r="I55" s="10">
        <v>0.76388888888888895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25</v>
      </c>
      <c r="I59" s="10">
        <v>0.78125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47</v>
      </c>
      <c r="I62" s="10">
        <v>0.41964285714285698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130</v>
      </c>
      <c r="I65" s="10">
        <v>0.94202898550724601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12</v>
      </c>
      <c r="I69" s="10">
        <v>1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83</v>
      </c>
      <c r="I70" s="10">
        <v>0.85567010309278302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135</v>
      </c>
      <c r="I75" s="10">
        <v>0.90604026845637597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95</v>
      </c>
      <c r="I77" s="10">
        <v>0.95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34</v>
      </c>
      <c r="I81" s="10">
        <v>0.80952380952380998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51</v>
      </c>
      <c r="I84" s="10">
        <v>0.89473684210526305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150</v>
      </c>
      <c r="I85" s="10">
        <v>0.92592592592592604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143</v>
      </c>
      <c r="I87" s="10">
        <v>0.91666666666666696</v>
      </c>
      <c r="L87" s="11"/>
    </row>
    <row r="88" spans="1:12" ht="17.25" thickBot="1" x14ac:dyDescent="0.3">
      <c r="A88" s="1"/>
      <c r="B88" s="2"/>
      <c r="C88" s="36" t="s">
        <v>240</v>
      </c>
      <c r="D88" s="37"/>
      <c r="E88" s="37"/>
      <c r="F88" s="37"/>
      <c r="G88" s="6">
        <f>SUM(G3:G87)</f>
        <v>7401</v>
      </c>
      <c r="H88" s="6">
        <f>SUM(H3:H87)</f>
        <v>6548</v>
      </c>
      <c r="I88" s="7">
        <f>IFERROR(H88/G88, "Sin Asignación")</f>
        <v>0.88474530468855561</v>
      </c>
      <c r="L88" s="11"/>
    </row>
    <row r="89" spans="1:12" x14ac:dyDescent="0.25">
      <c r="L89" s="11"/>
    </row>
    <row r="91" spans="1:12" x14ac:dyDescent="0.25">
      <c r="A91" t="s">
        <v>267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6" workbookViewId="0">
      <selection activeCell="N93" sqref="N93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268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52" t="s">
        <v>230</v>
      </c>
      <c r="B3" s="154" t="s">
        <v>231</v>
      </c>
      <c r="C3" s="154" t="s">
        <v>232</v>
      </c>
      <c r="D3" s="156" t="s">
        <v>233</v>
      </c>
      <c r="E3" s="156" t="s">
        <v>234</v>
      </c>
      <c r="F3" s="156" t="s">
        <v>235</v>
      </c>
      <c r="G3" s="72" t="s">
        <v>236</v>
      </c>
      <c r="H3" s="73"/>
      <c r="I3" s="73"/>
    </row>
    <row r="4" spans="1:12" ht="90" x14ac:dyDescent="0.25">
      <c r="A4" s="153"/>
      <c r="B4" s="155"/>
      <c r="C4" s="155"/>
      <c r="D4" s="157"/>
      <c r="E4" s="157"/>
      <c r="F4" s="15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44</v>
      </c>
      <c r="I5" s="10">
        <v>0.61971830985915499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44</v>
      </c>
      <c r="I8" s="10">
        <v>0.91666666666666696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27</v>
      </c>
      <c r="I10" s="10">
        <v>0.79411764705882304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75</v>
      </c>
      <c r="I11" s="10">
        <v>0.815217391304348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122</v>
      </c>
      <c r="I12" s="10">
        <v>0.81333333333333302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44</v>
      </c>
      <c r="I15" s="10">
        <v>0.73333333333333295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56</v>
      </c>
      <c r="I16" s="10">
        <v>0.58333333333333304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189</v>
      </c>
      <c r="I17" s="10">
        <v>0.97422680412371099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56</v>
      </c>
      <c r="I19" s="10">
        <v>0.7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134</v>
      </c>
      <c r="I21" s="10">
        <v>0.93706293706293697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109</v>
      </c>
      <c r="I22" s="10">
        <v>0.93162393162393198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144</v>
      </c>
      <c r="I27" s="10">
        <v>0.92307692307692302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28</v>
      </c>
      <c r="I28" s="10">
        <f>H28/G28</f>
        <v>0.93333333333333335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151</v>
      </c>
      <c r="I29" s="10">
        <v>0.955696202531646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164</v>
      </c>
      <c r="I30" s="10">
        <v>0.94252873563218398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188</v>
      </c>
      <c r="I32" s="10">
        <v>0.71482889733840305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242</v>
      </c>
      <c r="I33" s="10">
        <v>0.9272030651341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287</v>
      </c>
      <c r="I35" s="10">
        <v>0.81534090909090895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200</v>
      </c>
      <c r="I37" s="10">
        <v>0.92165898617511499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478</v>
      </c>
      <c r="I38" s="10">
        <v>0.98964803312629401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179</v>
      </c>
      <c r="I40" s="10">
        <v>0.91794871794871802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143</v>
      </c>
      <c r="I43" s="10">
        <v>0.96621621621621601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120</v>
      </c>
      <c r="I44" s="10">
        <v>0.75471698113207597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24</v>
      </c>
      <c r="I45" s="10">
        <v>1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109</v>
      </c>
      <c r="I46" s="10">
        <v>0.98198198198198205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13</v>
      </c>
      <c r="I49" s="10">
        <v>0.54166666666666696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35</v>
      </c>
      <c r="I52" s="10">
        <v>0.81395348837209303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38</v>
      </c>
      <c r="I54" s="10">
        <v>0.80851063829787195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55</v>
      </c>
      <c r="I55" s="10">
        <v>0.76388888888888895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43</v>
      </c>
      <c r="I56" s="10">
        <v>0.86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43</v>
      </c>
      <c r="I57" s="10">
        <v>0.934782608695652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30</v>
      </c>
      <c r="I59" s="10">
        <v>0.9375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50</v>
      </c>
      <c r="I62" s="10">
        <v>0.44642857142857101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21</v>
      </c>
      <c r="I63" s="10">
        <v>0.61764705882352899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125</v>
      </c>
      <c r="I65" s="10">
        <v>0.90579710144927505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10</v>
      </c>
      <c r="I69" s="10">
        <v>0.83333333333333304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85</v>
      </c>
      <c r="I70" s="10">
        <v>0.87628865979381398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135</v>
      </c>
      <c r="I75" s="10">
        <v>0.90604026845637597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92</v>
      </c>
      <c r="I77" s="10">
        <v>0.92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34</v>
      </c>
      <c r="I81" s="10">
        <v>0.80952380952380998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52</v>
      </c>
      <c r="I84" s="10">
        <v>0.91228070175438603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148</v>
      </c>
      <c r="I85" s="10">
        <v>0.91358024691357997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38" t="s">
        <v>240</v>
      </c>
      <c r="D88" s="39"/>
      <c r="E88" s="39"/>
      <c r="F88" s="39"/>
      <c r="G88" s="6">
        <f>SUM(G3:G87)</f>
        <v>7413</v>
      </c>
      <c r="H88" s="6">
        <f>SUM(H3:H87)</f>
        <v>6536</v>
      </c>
      <c r="I88" s="7">
        <f>IFERROR(H88/G88, "Sin Asignación")</f>
        <v>0.88169432078780519</v>
      </c>
      <c r="L88" s="11"/>
    </row>
    <row r="89" spans="1:12" x14ac:dyDescent="0.25">
      <c r="L89" s="11"/>
    </row>
    <row r="91" spans="1:12" x14ac:dyDescent="0.25">
      <c r="A91" t="s">
        <v>269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0" workbookViewId="0">
      <selection activeCell="J100" sqref="J100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  <col min="9" max="9" width="15.28515625" customWidth="1"/>
  </cols>
  <sheetData>
    <row r="1" spans="1:12" ht="34.5" customHeight="1" x14ac:dyDescent="0.3">
      <c r="A1" s="64" t="s">
        <v>270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58" t="s">
        <v>230</v>
      </c>
      <c r="B3" s="160" t="s">
        <v>231</v>
      </c>
      <c r="C3" s="160" t="s">
        <v>232</v>
      </c>
      <c r="D3" s="162" t="s">
        <v>233</v>
      </c>
      <c r="E3" s="162" t="s">
        <v>234</v>
      </c>
      <c r="F3" s="162" t="s">
        <v>235</v>
      </c>
      <c r="G3" s="72" t="s">
        <v>236</v>
      </c>
      <c r="H3" s="73"/>
      <c r="I3" s="73"/>
    </row>
    <row r="4" spans="1:12" ht="75.75" customHeight="1" x14ac:dyDescent="0.25">
      <c r="A4" s="159"/>
      <c r="B4" s="161"/>
      <c r="C4" s="161"/>
      <c r="D4" s="163"/>
      <c r="E4" s="163"/>
      <c r="F4" s="16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54</v>
      </c>
      <c r="I5" s="10">
        <v>0.76056338028169002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53</v>
      </c>
      <c r="I6" s="10">
        <v>0.89830508474576298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73</v>
      </c>
      <c r="I11" s="10">
        <v>0.79347826086956497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140</v>
      </c>
      <c r="I12" s="10">
        <v>0.93333333333333302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82</v>
      </c>
      <c r="I16" s="10">
        <v>0.85416666666666696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192</v>
      </c>
      <c r="I17" s="10">
        <v>0.98969072164948502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62</v>
      </c>
      <c r="I19" s="10">
        <v>0.77500000000000002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136</v>
      </c>
      <c r="I21" s="10">
        <v>0.95104895104895104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117</v>
      </c>
      <c r="I22" s="10">
        <v>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67</v>
      </c>
      <c r="I25" s="10">
        <v>0.95714285714285696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27</v>
      </c>
      <c r="I28" s="10">
        <v>0.9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158</v>
      </c>
      <c r="I29" s="10">
        <v>1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158</v>
      </c>
      <c r="I30" s="10">
        <v>0.90804597701149403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191</v>
      </c>
      <c r="I32" s="10">
        <v>0.72623574144486702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251</v>
      </c>
      <c r="I33" s="10">
        <v>0.96168582375478895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290</v>
      </c>
      <c r="I35" s="10">
        <v>0.82386363636363602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198</v>
      </c>
      <c r="I37" s="10">
        <v>0.91244239631336399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442</v>
      </c>
      <c r="I38" s="10">
        <v>0.91511387163561098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179</v>
      </c>
      <c r="I40" s="10">
        <v>0.91794871794871802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156</v>
      </c>
      <c r="I44" s="10">
        <v>0.98113207547169801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12</v>
      </c>
      <c r="I49" s="10">
        <v>0.5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63</v>
      </c>
      <c r="I55" s="10">
        <v>0.875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58</v>
      </c>
      <c r="I62" s="10">
        <v>0.51785714285714302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21</v>
      </c>
      <c r="I63" s="10">
        <v>0.61764705882352899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130</v>
      </c>
      <c r="I65" s="10">
        <v>0.94202898550724601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84</v>
      </c>
      <c r="I70" s="10">
        <v>0.865979381443299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12</v>
      </c>
      <c r="I79" s="10">
        <v>1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35</v>
      </c>
      <c r="I81" s="10">
        <v>0.83333333333333304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153</v>
      </c>
      <c r="I85" s="10">
        <v>0.94444444444444398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40" t="s">
        <v>240</v>
      </c>
      <c r="D88" s="41"/>
      <c r="E88" s="41"/>
      <c r="F88" s="41"/>
      <c r="G88" s="6">
        <f>SUM(G3:G87)</f>
        <v>7413</v>
      </c>
      <c r="H88" s="6">
        <f>SUM(H3:H87)</f>
        <v>6705</v>
      </c>
      <c r="I88" s="7">
        <f>IFERROR(H88/G88, "Sin Asignación")</f>
        <v>0.90449210845811412</v>
      </c>
      <c r="L88" s="11"/>
    </row>
    <row r="89" spans="1:12" x14ac:dyDescent="0.25">
      <c r="L89" s="11"/>
    </row>
    <row r="91" spans="1:12" x14ac:dyDescent="0.25">
      <c r="A91" t="s">
        <v>271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26" workbookViewId="0">
      <selection activeCell="H36" sqref="H36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272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64" t="s">
        <v>230</v>
      </c>
      <c r="B3" s="166" t="s">
        <v>231</v>
      </c>
      <c r="C3" s="166" t="s">
        <v>232</v>
      </c>
      <c r="D3" s="168" t="s">
        <v>233</v>
      </c>
      <c r="E3" s="168" t="s">
        <v>234</v>
      </c>
      <c r="F3" s="168" t="s">
        <v>235</v>
      </c>
      <c r="G3" s="72" t="s">
        <v>236</v>
      </c>
      <c r="H3" s="73"/>
      <c r="I3" s="73"/>
    </row>
    <row r="4" spans="1:12" ht="90" x14ac:dyDescent="0.25">
      <c r="A4" s="165"/>
      <c r="B4" s="167"/>
      <c r="C4" s="167"/>
      <c r="D4" s="169"/>
      <c r="E4" s="169"/>
      <c r="F4" s="16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55</v>
      </c>
      <c r="I5" s="10">
        <v>0.77464788732394396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48</v>
      </c>
      <c r="I8" s="10">
        <v>1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81</v>
      </c>
      <c r="I11" s="10">
        <v>0.88043478260869601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141</v>
      </c>
      <c r="I12" s="10">
        <v>0.94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63</v>
      </c>
      <c r="I16" s="10">
        <v>0.65625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56</v>
      </c>
      <c r="I19" s="10">
        <v>0.7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132</v>
      </c>
      <c r="I21" s="10">
        <v>0.92307692307692302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108</v>
      </c>
      <c r="I22" s="10">
        <v>0.92307692307692302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233</v>
      </c>
      <c r="I24" s="10">
        <v>0.99148936170212798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49</v>
      </c>
      <c r="I26" s="10">
        <v>0.61250000000000004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134</v>
      </c>
      <c r="I27" s="10">
        <v>0.85897435897435903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26</v>
      </c>
      <c r="I28" s="10">
        <v>0.86666666666666703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158</v>
      </c>
      <c r="I29" s="10">
        <f>H29/G29</f>
        <v>1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161</v>
      </c>
      <c r="I30" s="10">
        <v>0.92528735632183901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196</v>
      </c>
      <c r="I32" s="10">
        <v>0.74524714828897298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257</v>
      </c>
      <c r="I33" s="10">
        <v>0.98467432950191602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281</v>
      </c>
      <c r="I35" s="10">
        <v>0.79829545454545503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206</v>
      </c>
      <c r="I37" s="10">
        <v>0.94930875576036899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178</v>
      </c>
      <c r="I39" s="10">
        <v>0.98342541436464104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182</v>
      </c>
      <c r="I40" s="10">
        <v>0.93333333333333302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143</v>
      </c>
      <c r="I44" s="10">
        <v>0.89937106918238996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12</v>
      </c>
      <c r="I49" s="10">
        <v>0.5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100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63</v>
      </c>
      <c r="I55" s="10">
        <v>0.875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28</v>
      </c>
      <c r="I59" s="10">
        <v>0.875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60</v>
      </c>
      <c r="I62" s="10">
        <v>0.53571428571428603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29</v>
      </c>
      <c r="I66" s="10">
        <v>0.85294117647058798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84</v>
      </c>
      <c r="I70" s="10">
        <v>0.865979381443299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102</v>
      </c>
      <c r="I74" s="10">
        <v>0.86440677966101698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38</v>
      </c>
      <c r="I81" s="10">
        <v>0.90476190476190499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153</v>
      </c>
      <c r="I85" s="10">
        <v>0.94444444444444398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131</v>
      </c>
      <c r="I87" s="10">
        <v>0.83974358974358998</v>
      </c>
      <c r="L87" s="11"/>
    </row>
    <row r="88" spans="1:12" ht="17.25" thickBot="1" x14ac:dyDescent="0.3">
      <c r="A88" s="1"/>
      <c r="B88" s="2"/>
      <c r="C88" s="42" t="s">
        <v>240</v>
      </c>
      <c r="D88" s="43"/>
      <c r="E88" s="43"/>
      <c r="F88" s="43"/>
      <c r="G88" s="6">
        <f>SUM(G3:G87)</f>
        <v>7413</v>
      </c>
      <c r="H88" s="6">
        <f>SUM(H3:H87)</f>
        <v>6687</v>
      </c>
      <c r="I88" s="7">
        <f>IFERROR(H88/G88, "Sin Asignación")</f>
        <v>0.9020639417239984</v>
      </c>
      <c r="L88" s="11"/>
    </row>
    <row r="89" spans="1:12" x14ac:dyDescent="0.25">
      <c r="L89" s="11"/>
    </row>
    <row r="91" spans="1:12" x14ac:dyDescent="0.25">
      <c r="A91" t="s">
        <v>273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26" workbookViewId="0">
      <selection activeCell="H36" sqref="H36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274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70" t="s">
        <v>230</v>
      </c>
      <c r="B3" s="172" t="s">
        <v>231</v>
      </c>
      <c r="C3" s="172" t="s">
        <v>232</v>
      </c>
      <c r="D3" s="174" t="s">
        <v>233</v>
      </c>
      <c r="E3" s="174" t="s">
        <v>234</v>
      </c>
      <c r="F3" s="174" t="s">
        <v>235</v>
      </c>
      <c r="G3" s="72" t="s">
        <v>236</v>
      </c>
      <c r="H3" s="73"/>
      <c r="I3" s="73"/>
    </row>
    <row r="4" spans="1:12" ht="90" x14ac:dyDescent="0.25">
      <c r="A4" s="171"/>
      <c r="B4" s="173"/>
      <c r="C4" s="173"/>
      <c r="D4" s="175"/>
      <c r="E4" s="175"/>
      <c r="F4" s="17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51</v>
      </c>
      <c r="I5" s="10">
        <v>0.71830985915492995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88</v>
      </c>
      <c r="I9" s="10">
        <v>0.87128712871287095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80</v>
      </c>
      <c r="I11" s="10">
        <v>0.86956521739130399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138</v>
      </c>
      <c r="I12" s="10">
        <v>0.92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83</v>
      </c>
      <c r="I16" s="10">
        <v>0.86458333333333304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57</v>
      </c>
      <c r="I19" s="10">
        <v>0.71250000000000002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139</v>
      </c>
      <c r="I21" s="10">
        <v>0.97202797202797198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117</v>
      </c>
      <c r="I22" s="10">
        <v>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155</v>
      </c>
      <c r="I27" s="10">
        <v>0.99358974358974395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28</v>
      </c>
      <c r="I28" s="10">
        <v>0.93333333333333302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181</v>
      </c>
      <c r="I32" s="10">
        <v>0.68821292775665399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258</v>
      </c>
      <c r="I33" s="10">
        <v>0.98850574712643702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285</v>
      </c>
      <c r="I35" s="10">
        <v>0.80965909090909105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433</v>
      </c>
      <c r="I38" s="10">
        <v>0.89648033126294002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180</v>
      </c>
      <c r="I39" s="10">
        <v>0.99447513812154698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180</v>
      </c>
      <c r="I40" s="10">
        <v>0.92307692307692302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136</v>
      </c>
      <c r="I44" s="10">
        <v>0.85534591194968601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106</v>
      </c>
      <c r="I46" s="10">
        <v>0.95495495495495497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11</v>
      </c>
      <c r="I49" s="10">
        <v>0.45833333333333298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34</v>
      </c>
      <c r="I52" s="10">
        <v>0.79069767441860495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66</v>
      </c>
      <c r="I55" s="10">
        <v>0.91666666666666696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43</v>
      </c>
      <c r="I56" s="10">
        <v>0.86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28</v>
      </c>
      <c r="I59" s="10">
        <v>0.875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64</v>
      </c>
      <c r="I62" s="10">
        <v>0.57142857142857095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29</v>
      </c>
      <c r="I63" s="10">
        <v>0.85294117647058798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32</v>
      </c>
      <c r="I66" s="10">
        <v>0.94117647058823495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87</v>
      </c>
      <c r="I70" s="10">
        <v>0.89690721649484495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100</v>
      </c>
      <c r="I74" s="10">
        <v>0.84745762711864403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10</v>
      </c>
      <c r="I79" s="10">
        <v>0.83333333333333304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38</v>
      </c>
      <c r="I81" s="10">
        <v>0.90476190476190499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148</v>
      </c>
      <c r="I85" s="10">
        <v>0.91358024691357997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136</v>
      </c>
      <c r="I87" s="10">
        <v>0.87179487179487203</v>
      </c>
      <c r="L87" s="11"/>
    </row>
    <row r="88" spans="1:12" ht="17.25" thickBot="1" x14ac:dyDescent="0.3">
      <c r="A88" s="1"/>
      <c r="B88" s="2"/>
      <c r="C88" s="44" t="s">
        <v>240</v>
      </c>
      <c r="D88" s="45"/>
      <c r="E88" s="45"/>
      <c r="F88" s="45"/>
      <c r="G88" s="6">
        <f>SUM(G3:G87)</f>
        <v>7413</v>
      </c>
      <c r="H88" s="6">
        <f>SUM(H3:H87)</f>
        <v>6672</v>
      </c>
      <c r="I88" s="7">
        <f>IFERROR(H88/G88, "Sin Asignación")</f>
        <v>0.90004046944556859</v>
      </c>
      <c r="L88" s="11"/>
    </row>
    <row r="89" spans="1:12" x14ac:dyDescent="0.25">
      <c r="L89" s="11"/>
    </row>
    <row r="91" spans="1:12" x14ac:dyDescent="0.25">
      <c r="A91" t="s">
        <v>275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K85" sqref="K85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276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76" t="s">
        <v>230</v>
      </c>
      <c r="B3" s="178" t="s">
        <v>231</v>
      </c>
      <c r="C3" s="178" t="s">
        <v>232</v>
      </c>
      <c r="D3" s="180" t="s">
        <v>233</v>
      </c>
      <c r="E3" s="180" t="s">
        <v>234</v>
      </c>
      <c r="F3" s="180" t="s">
        <v>235</v>
      </c>
      <c r="G3" s="72" t="s">
        <v>236</v>
      </c>
      <c r="H3" s="73"/>
      <c r="I3" s="73"/>
    </row>
    <row r="4" spans="1:12" ht="90" x14ac:dyDescent="0.25">
      <c r="A4" s="177"/>
      <c r="B4" s="179"/>
      <c r="C4" s="179"/>
      <c r="D4" s="181"/>
      <c r="E4" s="181"/>
      <c r="F4" s="18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53</v>
      </c>
      <c r="I5" s="10">
        <v>0.74647887323943696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87</v>
      </c>
      <c r="I11" s="10">
        <v>0.94565217391304301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122</v>
      </c>
      <c r="I12" s="10">
        <v>0.81333333333333302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72</v>
      </c>
      <c r="I16" s="10">
        <v>0.75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189</v>
      </c>
      <c r="I17" s="10">
        <v>0.97422680412371099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59</v>
      </c>
      <c r="I19" s="10">
        <v>0.73750000000000004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132</v>
      </c>
      <c r="I21" s="10">
        <v>0.92307692307692302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234</v>
      </c>
      <c r="I24" s="10">
        <v>0.99574468085106405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52</v>
      </c>
      <c r="I26" s="10">
        <v>0.65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145</v>
      </c>
      <c r="I27" s="10">
        <v>0.92948717948717996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28</v>
      </c>
      <c r="I28" s="10">
        <v>0.93333333333333302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190</v>
      </c>
      <c r="I32" s="10">
        <v>0.72243346007604603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255</v>
      </c>
      <c r="I33" s="10">
        <v>0.97701149425287404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298</v>
      </c>
      <c r="I35" s="10">
        <v>0.84659090909090895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170</v>
      </c>
      <c r="I39" s="10">
        <v>0.93922651933701695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180</v>
      </c>
      <c r="I40" s="10">
        <v>0.92307692307692302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24</v>
      </c>
      <c r="I45" s="10">
        <v>1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110</v>
      </c>
      <c r="I46" s="10">
        <v>0.99099099099099097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9</v>
      </c>
      <c r="I49" s="10">
        <v>0.375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34</v>
      </c>
      <c r="I52" s="10">
        <v>0.79069767441860495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45</v>
      </c>
      <c r="I54" s="10">
        <v>0.95744680851063801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65</v>
      </c>
      <c r="I55" s="10">
        <v>0.90277777777777801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29</v>
      </c>
      <c r="I59" s="10">
        <v>0.90625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2</v>
      </c>
      <c r="I60" s="10">
        <v>0.28571428571428598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84</v>
      </c>
      <c r="H62" s="8">
        <v>53</v>
      </c>
      <c r="I62" s="10">
        <v>0.63095238095238104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29</v>
      </c>
      <c r="I66" s="10">
        <v>0.85294117647058798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88</v>
      </c>
      <c r="I70" s="10">
        <v>0.90721649484536104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100</v>
      </c>
      <c r="I74" s="10">
        <v>0.84745762711864403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9</v>
      </c>
      <c r="I79" s="10">
        <v>0.75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37</v>
      </c>
      <c r="I81" s="10">
        <v>0.88095238095238104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146</v>
      </c>
      <c r="I85" s="10">
        <v>0.90123456790123502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131</v>
      </c>
      <c r="I87" s="10">
        <v>0.83974358974358998</v>
      </c>
      <c r="L87" s="11"/>
    </row>
    <row r="88" spans="1:12" ht="17.25" thickBot="1" x14ac:dyDescent="0.3">
      <c r="A88" s="1"/>
      <c r="B88" s="2"/>
      <c r="C88" s="46" t="s">
        <v>240</v>
      </c>
      <c r="D88" s="47"/>
      <c r="E88" s="47"/>
      <c r="F88" s="47"/>
      <c r="G88" s="6">
        <f>SUM(G3:G87)</f>
        <v>7385</v>
      </c>
      <c r="H88" s="6">
        <f>SUM(H3:H87)</f>
        <v>6699</v>
      </c>
      <c r="I88" s="7">
        <f>IFERROR(H88/G88, "Sin Asignación")</f>
        <v>0.90710900473933653</v>
      </c>
      <c r="L88" s="11"/>
    </row>
    <row r="89" spans="1:12" x14ac:dyDescent="0.25">
      <c r="L89" s="11"/>
    </row>
    <row r="91" spans="1:12" x14ac:dyDescent="0.25">
      <c r="A91" t="s">
        <v>277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66" workbookViewId="0">
      <selection activeCell="K88" sqref="K8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46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278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82" t="s">
        <v>230</v>
      </c>
      <c r="B3" s="184" t="s">
        <v>231</v>
      </c>
      <c r="C3" s="184" t="s">
        <v>232</v>
      </c>
      <c r="D3" s="186" t="s">
        <v>233</v>
      </c>
      <c r="E3" s="186" t="s">
        <v>234</v>
      </c>
      <c r="F3" s="186" t="s">
        <v>235</v>
      </c>
      <c r="G3" s="72" t="s">
        <v>236</v>
      </c>
      <c r="H3" s="73"/>
      <c r="I3" s="73"/>
    </row>
    <row r="4" spans="1:12" ht="90" x14ac:dyDescent="0.25">
      <c r="A4" s="183"/>
      <c r="B4" s="185"/>
      <c r="C4" s="185"/>
      <c r="D4" s="187"/>
      <c r="E4" s="187"/>
      <c r="F4" s="18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42</v>
      </c>
      <c r="I5" s="10">
        <v>0.59154929577464799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55</v>
      </c>
      <c r="I6" s="10">
        <v>0.93220338983050799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97</v>
      </c>
      <c r="I9" s="10">
        <v>0.96039603960396003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79</v>
      </c>
      <c r="I11" s="10">
        <v>0.85869565217391297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144</v>
      </c>
      <c r="I12" s="10">
        <v>0.96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58</v>
      </c>
      <c r="I15" s="10">
        <v>0.96666666666666701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57</v>
      </c>
      <c r="I16" s="10">
        <v>0.59375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186</v>
      </c>
      <c r="I17" s="10">
        <v>0.95876288659793796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121</v>
      </c>
      <c r="I18" s="10">
        <v>0.93798449612403101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54</v>
      </c>
      <c r="I19" s="10">
        <v>0.67500000000000004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131</v>
      </c>
      <c r="I21" s="10">
        <v>0.91608391608391604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66</v>
      </c>
      <c r="I25" s="10">
        <v>0.94285714285714295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27</v>
      </c>
      <c r="I28" s="10">
        <v>0.9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152</v>
      </c>
      <c r="I29" s="10">
        <v>0.962025316455696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157</v>
      </c>
      <c r="I30" s="10">
        <v>0.90229885057471304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195</v>
      </c>
      <c r="I32" s="10">
        <v>0.74144486692015199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253</v>
      </c>
      <c r="I33" s="10">
        <v>0.96934865900383105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260</v>
      </c>
      <c r="I35" s="10">
        <v>0.73863636363636398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483</v>
      </c>
      <c r="I38" s="10">
        <v>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175</v>
      </c>
      <c r="I40" s="10">
        <v>0.89743589743589702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139</v>
      </c>
      <c r="I43" s="10">
        <v>0.93918918918918903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8</v>
      </c>
      <c r="I49" s="10">
        <v>0.33333333333333298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67</v>
      </c>
      <c r="I55" s="10">
        <v>0.93055555555555602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33</v>
      </c>
      <c r="I59" s="10">
        <v>1.03125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15</v>
      </c>
      <c r="I61" s="10">
        <v>0.9375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84</v>
      </c>
      <c r="H62" s="8">
        <v>46</v>
      </c>
      <c r="I62" s="10">
        <v>0.547619047619048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30</v>
      </c>
      <c r="I66" s="10">
        <v>0.88235294117647101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10</v>
      </c>
      <c r="I69" s="10">
        <v>0.83333333333333304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85</v>
      </c>
      <c r="I70" s="10">
        <v>0.87628865979381398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110</v>
      </c>
      <c r="I75" s="10">
        <v>0.73825503355704702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9</v>
      </c>
      <c r="I79" s="10">
        <v>0.75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40</v>
      </c>
      <c r="I81" s="10">
        <v>0.952380952380952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50</v>
      </c>
      <c r="I84" s="10">
        <v>0.87719298245613997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145</v>
      </c>
      <c r="I85" s="10">
        <v>0.89506172839506204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48" t="s">
        <v>240</v>
      </c>
      <c r="D88" s="49"/>
      <c r="E88" s="49"/>
      <c r="F88" s="49"/>
      <c r="G88" s="6">
        <f>SUM(G3:G87)</f>
        <v>7382</v>
      </c>
      <c r="H88" s="6">
        <f>SUM(H3:H87)</f>
        <v>6608</v>
      </c>
      <c r="I88" s="7">
        <f>IFERROR(H88/G88, "Sin Asignación")</f>
        <v>0.8951503657545381</v>
      </c>
      <c r="L88" s="11"/>
    </row>
    <row r="89" spans="1:12" x14ac:dyDescent="0.25">
      <c r="L89" s="11"/>
    </row>
    <row r="91" spans="1:12" x14ac:dyDescent="0.25">
      <c r="A91" t="s">
        <v>279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C60" sqref="C60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280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88" t="s">
        <v>230</v>
      </c>
      <c r="B3" s="190" t="s">
        <v>231</v>
      </c>
      <c r="C3" s="190" t="s">
        <v>232</v>
      </c>
      <c r="D3" s="192" t="s">
        <v>233</v>
      </c>
      <c r="E3" s="192" t="s">
        <v>234</v>
      </c>
      <c r="F3" s="192" t="s">
        <v>235</v>
      </c>
      <c r="G3" s="72" t="s">
        <v>236</v>
      </c>
      <c r="H3" s="73"/>
      <c r="I3" s="73"/>
    </row>
    <row r="4" spans="1:12" ht="90" x14ac:dyDescent="0.25">
      <c r="A4" s="189"/>
      <c r="B4" s="191"/>
      <c r="C4" s="191"/>
      <c r="D4" s="193"/>
      <c r="E4" s="193"/>
      <c r="F4" s="19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53</v>
      </c>
      <c r="I5" s="10">
        <v>0.74647887323943696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36</v>
      </c>
      <c r="I8" s="10">
        <v>0.75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86</v>
      </c>
      <c r="I11" s="10">
        <v>0.934782608695652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141</v>
      </c>
      <c r="I12" s="10">
        <v>0.94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197</v>
      </c>
      <c r="I13" s="10">
        <v>0.975247524752475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57</v>
      </c>
      <c r="I16" s="10">
        <v>0.59375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185</v>
      </c>
      <c r="I17" s="10">
        <v>0.95360824742268002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116</v>
      </c>
      <c r="I18" s="10">
        <v>0.89922480620154999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46</v>
      </c>
      <c r="I19" s="10">
        <v>0.57499999999999996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126</v>
      </c>
      <c r="I21" s="10">
        <v>0.88111888111888104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111</v>
      </c>
      <c r="I22" s="10">
        <v>0.94871794871794901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234</v>
      </c>
      <c r="I24" s="10">
        <v>0.99574468085106405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154</v>
      </c>
      <c r="I27" s="10">
        <v>0.987179487179487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26</v>
      </c>
      <c r="I28" s="10">
        <v>0.86666666666666703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150</v>
      </c>
      <c r="I29" s="10">
        <v>0.949367088607595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187</v>
      </c>
      <c r="I32" s="10">
        <v>0.71102661596958205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249</v>
      </c>
      <c r="I33" s="10">
        <v>0.95402298850574696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272</v>
      </c>
      <c r="I35" s="10">
        <v>0.77272727272727304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481</v>
      </c>
      <c r="I38" s="10">
        <v>0.99585921325051796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178</v>
      </c>
      <c r="I39" s="10">
        <v>0.98342541436464104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180</v>
      </c>
      <c r="I40" s="10">
        <v>0.92307692307692302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139</v>
      </c>
      <c r="I44" s="10">
        <v>0.87421383647798701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19</v>
      </c>
      <c r="I45" s="10">
        <v>0.79166666666666696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7</v>
      </c>
      <c r="I49" s="10">
        <v>0.29166666666666702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29</v>
      </c>
      <c r="I52" s="10">
        <v>0.67441860465116299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45</v>
      </c>
      <c r="I54" s="10">
        <v>0.95744680851063801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69</v>
      </c>
      <c r="I55" s="10">
        <v>0.95833333333333304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28</v>
      </c>
      <c r="I59" s="10">
        <v>0.875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15</v>
      </c>
      <c r="I61" s="10">
        <v>0.9375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84</v>
      </c>
      <c r="H62" s="8">
        <v>52</v>
      </c>
      <c r="I62" s="10">
        <v>0.61904761904761896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126</v>
      </c>
      <c r="I65" s="10">
        <v>0.91304347826086996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26</v>
      </c>
      <c r="I66" s="10">
        <v>0.76470588235294101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10</v>
      </c>
      <c r="I69" s="10">
        <v>0.83333333333333304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88</v>
      </c>
      <c r="I70" s="10">
        <v>0.90721649484536104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102</v>
      </c>
      <c r="I74" s="10">
        <v>0.86440677966101698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9</v>
      </c>
      <c r="I79" s="10">
        <v>0.75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40</v>
      </c>
      <c r="I81" s="10">
        <v>0.952380952380952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9</v>
      </c>
      <c r="I82" s="10">
        <v>0.64285714285714302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52</v>
      </c>
      <c r="I84" s="10">
        <v>0.91228070175438603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146</v>
      </c>
      <c r="I85" s="10">
        <v>0.90123456790123502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50" t="s">
        <v>240</v>
      </c>
      <c r="D88" s="51"/>
      <c r="E88" s="51"/>
      <c r="F88" s="51"/>
      <c r="G88" s="6">
        <f>SUM(G3:G87)</f>
        <v>7382</v>
      </c>
      <c r="H88" s="6">
        <f>SUM(H3:H87)</f>
        <v>6597</v>
      </c>
      <c r="I88" s="7">
        <f>IFERROR(H88/G88, "Sin Asignación")</f>
        <v>0.89366025467353016</v>
      </c>
      <c r="L88" s="11"/>
    </row>
    <row r="89" spans="1:12" x14ac:dyDescent="0.25">
      <c r="L89" s="11"/>
    </row>
    <row r="91" spans="1:12" x14ac:dyDescent="0.25">
      <c r="A91" t="s">
        <v>281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5" zoomScale="120" zoomScaleNormal="120" workbookViewId="0">
      <selection sqref="A1:I1"/>
    </sheetView>
  </sheetViews>
  <sheetFormatPr baseColWidth="10" defaultRowHeight="15" x14ac:dyDescent="0.25"/>
  <cols>
    <col min="1" max="1" width="3.85546875" bestFit="1" customWidth="1"/>
    <col min="2" max="2" width="14" bestFit="1" customWidth="1"/>
    <col min="3" max="3" width="22.7109375" customWidth="1"/>
    <col min="4" max="4" width="19.7109375" bestFit="1" customWidth="1"/>
    <col min="5" max="5" width="25.28515625" bestFit="1" customWidth="1"/>
  </cols>
  <sheetData>
    <row r="1" spans="1:12" ht="34.5" customHeight="1" x14ac:dyDescent="0.3">
      <c r="A1" s="64" t="s">
        <v>282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194" t="s">
        <v>230</v>
      </c>
      <c r="B3" s="196" t="s">
        <v>231</v>
      </c>
      <c r="C3" s="196" t="s">
        <v>232</v>
      </c>
      <c r="D3" s="198" t="s">
        <v>233</v>
      </c>
      <c r="E3" s="198" t="s">
        <v>234</v>
      </c>
      <c r="F3" s="198" t="s">
        <v>235</v>
      </c>
      <c r="G3" s="72" t="s">
        <v>236</v>
      </c>
      <c r="H3" s="73"/>
      <c r="I3" s="73"/>
    </row>
    <row r="4" spans="1:12" ht="90" x14ac:dyDescent="0.25">
      <c r="A4" s="195"/>
      <c r="B4" s="197"/>
      <c r="C4" s="197"/>
      <c r="D4" s="199"/>
      <c r="E4" s="199"/>
      <c r="F4" s="19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50</v>
      </c>
      <c r="I5" s="10">
        <v>0.70422535211267601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59</v>
      </c>
      <c r="I6" s="10">
        <v>1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28</v>
      </c>
      <c r="I10" s="10">
        <v>0.82352941176470595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79</v>
      </c>
      <c r="I11" s="10">
        <v>0.85869565217391297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123</v>
      </c>
      <c r="I12" s="10">
        <v>0.82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55</v>
      </c>
      <c r="I16" s="10">
        <v>0.57291666666666696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160</v>
      </c>
      <c r="I17" s="10">
        <v>0.82474226804123696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111</v>
      </c>
      <c r="I18" s="10">
        <v>0.86046511627906996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41</v>
      </c>
      <c r="I19" s="10">
        <v>0.51249999999999996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120</v>
      </c>
      <c r="I21" s="10">
        <v>0.83916083916083895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113</v>
      </c>
      <c r="I22" s="10">
        <v>0.96581196581196604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67</v>
      </c>
      <c r="I25" s="10">
        <v>0.95714285714285696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24</v>
      </c>
      <c r="I28" s="10">
        <v>0.8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194</v>
      </c>
      <c r="I32" s="10">
        <v>0.737642585551331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235</v>
      </c>
      <c r="I33" s="10">
        <v>0.90038314176245204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273</v>
      </c>
      <c r="I35" s="10">
        <v>0.77556818181818199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480</v>
      </c>
      <c r="I38" s="10">
        <v>0.99378881987577605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171</v>
      </c>
      <c r="I40" s="10">
        <v>0.87692307692307703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109</v>
      </c>
      <c r="I46" s="10">
        <v>0.98198198198198205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7</v>
      </c>
      <c r="I49" s="10">
        <v>0.29166666666666702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29</v>
      </c>
      <c r="I52" s="10">
        <v>0.67441860465116299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45</v>
      </c>
      <c r="I54" s="10">
        <v>0.95744680851063801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68</v>
      </c>
      <c r="I55" s="10">
        <v>0.94444444444444398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45</v>
      </c>
      <c r="I56" s="10">
        <v>0.9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84</v>
      </c>
      <c r="H62" s="8">
        <v>51</v>
      </c>
      <c r="I62" s="10">
        <v>0.60714285714285698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21</v>
      </c>
      <c r="I66" s="10">
        <v>0.61764705882352899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80</v>
      </c>
      <c r="I70" s="10">
        <v>0.82474226804123696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10</v>
      </c>
      <c r="I79" s="10">
        <v>0.83333333333333304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39</v>
      </c>
      <c r="I81" s="10">
        <v>0.92857142857142905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146</v>
      </c>
      <c r="I85" s="10">
        <v>0.90123456790123502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137</v>
      </c>
      <c r="I87" s="10">
        <v>0.87820512820512797</v>
      </c>
      <c r="L87" s="11"/>
    </row>
    <row r="88" spans="1:12" ht="17.25" thickBot="1" x14ac:dyDescent="0.3">
      <c r="A88" s="1"/>
      <c r="B88" s="2"/>
      <c r="C88" s="52" t="s">
        <v>240</v>
      </c>
      <c r="D88" s="53"/>
      <c r="E88" s="53"/>
      <c r="F88" s="53"/>
      <c r="G88" s="6">
        <f>SUM(G3:G87)</f>
        <v>7382</v>
      </c>
      <c r="H88" s="6">
        <f>SUM(H3:H87)</f>
        <v>6541</v>
      </c>
      <c r="I88" s="7">
        <f>IFERROR(H88/G88, "Sin Asignación")</f>
        <v>0.88607423462476298</v>
      </c>
      <c r="L88" s="11"/>
    </row>
    <row r="89" spans="1:12" x14ac:dyDescent="0.25">
      <c r="L89" s="11"/>
    </row>
    <row r="91" spans="1:12" x14ac:dyDescent="0.25">
      <c r="A91" t="s">
        <v>283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3" workbookViewId="0">
      <selection activeCell="L84" sqref="L84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284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200" t="s">
        <v>230</v>
      </c>
      <c r="B3" s="202" t="s">
        <v>231</v>
      </c>
      <c r="C3" s="202" t="s">
        <v>232</v>
      </c>
      <c r="D3" s="204" t="s">
        <v>233</v>
      </c>
      <c r="E3" s="204" t="s">
        <v>234</v>
      </c>
      <c r="F3" s="204" t="s">
        <v>235</v>
      </c>
      <c r="G3" s="72" t="s">
        <v>236</v>
      </c>
      <c r="H3" s="73"/>
      <c r="I3" s="73"/>
    </row>
    <row r="4" spans="1:12" ht="90" x14ac:dyDescent="0.25">
      <c r="A4" s="201"/>
      <c r="B4" s="203"/>
      <c r="C4" s="203"/>
      <c r="D4" s="205"/>
      <c r="E4" s="205"/>
      <c r="F4" s="20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60</v>
      </c>
      <c r="I5" s="10">
        <v>0.84507042253521103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58</v>
      </c>
      <c r="I6" s="10">
        <v>0.98305084745762705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28</v>
      </c>
      <c r="I10" s="10">
        <v>0.82352941176470595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91</v>
      </c>
      <c r="I11" s="10">
        <v>0.98913043478260898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126</v>
      </c>
      <c r="I12" s="10">
        <v>0.84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69</v>
      </c>
      <c r="I16" s="10">
        <v>0.71875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191</v>
      </c>
      <c r="I17" s="10">
        <v>0.98453608247422697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122</v>
      </c>
      <c r="I18" s="10">
        <v>0.94573643410852704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48</v>
      </c>
      <c r="I19" s="10">
        <v>0.6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139</v>
      </c>
      <c r="I21" s="10">
        <v>0.97202797202797198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117</v>
      </c>
      <c r="I22" s="10">
        <v>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63</v>
      </c>
      <c r="I25" s="10">
        <v>0.9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54</v>
      </c>
      <c r="I26" s="10">
        <v>0.67500000000000004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142</v>
      </c>
      <c r="I27" s="10">
        <v>0.91025641025641002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23</v>
      </c>
      <c r="I28" s="10">
        <v>0.76666666666666705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194</v>
      </c>
      <c r="I32" s="10">
        <v>0.83261802575107302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247</v>
      </c>
      <c r="I33" s="10">
        <v>0.94636015325670497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289</v>
      </c>
      <c r="I35" s="10">
        <v>0.82102272727272696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180</v>
      </c>
      <c r="I39" s="10">
        <v>0.99447513812154698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173</v>
      </c>
      <c r="I40" s="10">
        <v>0.88717948717948703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19</v>
      </c>
      <c r="I45" s="10">
        <v>0.79166666666666696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109</v>
      </c>
      <c r="I46" s="10">
        <v>0.98198198198198205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6</v>
      </c>
      <c r="I49" s="10">
        <v>0.25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44</v>
      </c>
      <c r="I54" s="10">
        <v>0.93617021276595702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60</v>
      </c>
      <c r="I55" s="10">
        <v>0.83333333333333304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42</v>
      </c>
      <c r="I57" s="10">
        <v>0.91304347826086996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43</v>
      </c>
      <c r="I58" s="10">
        <v>0.79629629629629595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4</v>
      </c>
      <c r="I60" s="10">
        <v>0.57142857142857095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55</v>
      </c>
      <c r="I62" s="10">
        <v>0.98214285714285698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22</v>
      </c>
      <c r="I63" s="10">
        <v>0.64705882352941202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86</v>
      </c>
      <c r="I70" s="10">
        <v>0.88659793814432997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103</v>
      </c>
      <c r="I74" s="10">
        <v>0.87288135593220295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38</v>
      </c>
      <c r="I81" s="10">
        <v>0.90476190476190499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144</v>
      </c>
      <c r="I85" s="10">
        <v>0.88888888888888895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146</v>
      </c>
      <c r="I87" s="10">
        <v>0.93589743589743601</v>
      </c>
      <c r="L87" s="11"/>
    </row>
    <row r="88" spans="1:12" ht="17.25" thickBot="1" x14ac:dyDescent="0.3">
      <c r="A88" s="1"/>
      <c r="B88" s="2"/>
      <c r="C88" s="54" t="s">
        <v>240</v>
      </c>
      <c r="D88" s="55"/>
      <c r="E88" s="55"/>
      <c r="F88" s="55"/>
      <c r="G88" s="6">
        <f>SUM(G3:G87)</f>
        <v>7324</v>
      </c>
      <c r="H88" s="6">
        <f>SUM(H3:H87)</f>
        <v>6675</v>
      </c>
      <c r="I88" s="7">
        <f>IFERROR(H88/G88, "Sin Asignación")</f>
        <v>0.91138722009830697</v>
      </c>
      <c r="L88" s="11"/>
    </row>
    <row r="89" spans="1:12" x14ac:dyDescent="0.25">
      <c r="L89" s="11"/>
    </row>
    <row r="91" spans="1:12" x14ac:dyDescent="0.25">
      <c r="A91" t="s">
        <v>285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K81" sqref="K81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286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206" t="s">
        <v>230</v>
      </c>
      <c r="B3" s="208" t="s">
        <v>231</v>
      </c>
      <c r="C3" s="208" t="s">
        <v>232</v>
      </c>
      <c r="D3" s="210" t="s">
        <v>233</v>
      </c>
      <c r="E3" s="210" t="s">
        <v>234</v>
      </c>
      <c r="F3" s="210" t="s">
        <v>235</v>
      </c>
      <c r="G3" s="72" t="s">
        <v>236</v>
      </c>
      <c r="H3" s="73"/>
      <c r="I3" s="73"/>
    </row>
    <row r="4" spans="1:12" ht="90" x14ac:dyDescent="0.25">
      <c r="A4" s="207"/>
      <c r="B4" s="209"/>
      <c r="C4" s="209"/>
      <c r="D4" s="211"/>
      <c r="E4" s="211"/>
      <c r="F4" s="21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60</v>
      </c>
      <c r="I5" s="10">
        <v>0.84507042253521103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92</v>
      </c>
      <c r="I9" s="10">
        <v>0.91089108910891103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91</v>
      </c>
      <c r="I11" s="10">
        <v>0.98913043478260898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139</v>
      </c>
      <c r="I12" s="10">
        <v>0.92666666666666697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73</v>
      </c>
      <c r="I16" s="10">
        <v>0.76041666666666696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189</v>
      </c>
      <c r="I17" s="10">
        <v>0.97422680412371099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119</v>
      </c>
      <c r="I18" s="10">
        <v>0.92248062015503896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51</v>
      </c>
      <c r="I19" s="10">
        <v>0.63749999999999996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141</v>
      </c>
      <c r="I21" s="10">
        <v>0.98601398601398604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115</v>
      </c>
      <c r="I22" s="10">
        <v>0.98290598290598297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69</v>
      </c>
      <c r="I25" s="10">
        <v>0.98571428571428599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23</v>
      </c>
      <c r="I28" s="10">
        <v>0.76666666666666705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156</v>
      </c>
      <c r="I29" s="10">
        <v>0.987341772151899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162</v>
      </c>
      <c r="I30" s="10">
        <v>0.931034482758621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206</v>
      </c>
      <c r="I32" s="10">
        <v>0.88412017167381995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253</v>
      </c>
      <c r="I33" s="10">
        <v>0.96934865900383105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286</v>
      </c>
      <c r="I35" s="10">
        <v>0.8125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478</v>
      </c>
      <c r="I38" s="10">
        <v>0.98964803312629401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181</v>
      </c>
      <c r="I40" s="10">
        <v>0.92820512820512802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3</v>
      </c>
      <c r="I41" s="10">
        <v>0.75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145</v>
      </c>
      <c r="I44" s="10">
        <v>0.91194968553459099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4</v>
      </c>
      <c r="I49" s="10">
        <v>0.16666666666666699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43</v>
      </c>
      <c r="I54" s="10">
        <v>0.91489361702127703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62</v>
      </c>
      <c r="I55" s="10">
        <v>0.86111111111111105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45</v>
      </c>
      <c r="I56" s="10">
        <v>0.9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55</v>
      </c>
      <c r="I62" s="10">
        <v>0.98214285714285698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24</v>
      </c>
      <c r="I63" s="10">
        <v>0.70588235294117696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24</v>
      </c>
      <c r="I66" s="10">
        <v>0.70588235294117696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85</v>
      </c>
      <c r="I70" s="10">
        <v>0.87628865979381398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144</v>
      </c>
      <c r="I85" s="10">
        <v>0.88888888888888895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140</v>
      </c>
      <c r="I87" s="10">
        <v>0.89743589743589702</v>
      </c>
      <c r="L87" s="11"/>
    </row>
    <row r="88" spans="1:12" ht="17.25" thickBot="1" x14ac:dyDescent="0.3">
      <c r="A88" s="1"/>
      <c r="B88" s="2"/>
      <c r="C88" s="56" t="s">
        <v>240</v>
      </c>
      <c r="D88" s="57"/>
      <c r="E88" s="57"/>
      <c r="F88" s="57"/>
      <c r="G88" s="6">
        <f>SUM(G3:G87)</f>
        <v>7324</v>
      </c>
      <c r="H88" s="6">
        <f>SUM(H3:H87)</f>
        <v>6716</v>
      </c>
      <c r="I88" s="7">
        <f>IFERROR(H88/G88, "Sin Asignación")</f>
        <v>0.91698525395958497</v>
      </c>
      <c r="L88" s="11"/>
    </row>
    <row r="89" spans="1:12" x14ac:dyDescent="0.25">
      <c r="L89" s="11"/>
    </row>
    <row r="91" spans="1:12" x14ac:dyDescent="0.25">
      <c r="A91" t="s">
        <v>287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C104" sqref="C104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288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212" t="s">
        <v>230</v>
      </c>
      <c r="B3" s="214" t="s">
        <v>231</v>
      </c>
      <c r="C3" s="214" t="s">
        <v>232</v>
      </c>
      <c r="D3" s="216" t="s">
        <v>233</v>
      </c>
      <c r="E3" s="216" t="s">
        <v>234</v>
      </c>
      <c r="F3" s="216" t="s">
        <v>235</v>
      </c>
      <c r="G3" s="72" t="s">
        <v>236</v>
      </c>
      <c r="H3" s="73"/>
      <c r="I3" s="73"/>
    </row>
    <row r="4" spans="1:12" ht="90" x14ac:dyDescent="0.25">
      <c r="A4" s="213"/>
      <c r="B4" s="215"/>
      <c r="C4" s="215"/>
      <c r="D4" s="217"/>
      <c r="E4" s="217"/>
      <c r="F4" s="21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60</v>
      </c>
      <c r="I5" s="10">
        <v>0.84507042253521103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33</v>
      </c>
      <c r="I10" s="10">
        <v>0.97058823529411797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89</v>
      </c>
      <c r="I11" s="10">
        <v>0.96739130434782605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131</v>
      </c>
      <c r="I12" s="10">
        <v>0.87333333333333296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65</v>
      </c>
      <c r="I16" s="10">
        <v>0.67708333333333304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188</v>
      </c>
      <c r="I17" s="10">
        <v>0.96907216494845405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121</v>
      </c>
      <c r="I18" s="10">
        <v>0.93798449612403101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62</v>
      </c>
      <c r="I19" s="10">
        <v>0.77500000000000002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137</v>
      </c>
      <c r="I21" s="10">
        <v>0.95804195804195802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69</v>
      </c>
      <c r="I25" s="10">
        <v>0.98571428571428599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30</v>
      </c>
      <c r="I28" s="10">
        <v>1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156</v>
      </c>
      <c r="I29" s="10">
        <v>0.987341772151899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161</v>
      </c>
      <c r="I30" s="10">
        <v>0.92528735632183901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219</v>
      </c>
      <c r="I32" s="10">
        <v>0.93991416309012898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255</v>
      </c>
      <c r="I33" s="10">
        <v>0.97701149425287404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281</v>
      </c>
      <c r="I35" s="10">
        <v>0.79829545454545503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483</v>
      </c>
      <c r="I38" s="10">
        <v>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172</v>
      </c>
      <c r="I39" s="10">
        <v>0.950276243093923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182</v>
      </c>
      <c r="I40" s="10">
        <v>0.93333333333333302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0</v>
      </c>
      <c r="I41" s="10">
        <v>0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140</v>
      </c>
      <c r="I44" s="10">
        <v>0.88050314465408797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3</v>
      </c>
      <c r="I49" s="10">
        <v>0.125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38</v>
      </c>
      <c r="I54" s="10">
        <v>0.80851063829787195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64</v>
      </c>
      <c r="I55" s="10">
        <v>0.88888888888888895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55</v>
      </c>
      <c r="I62" s="10">
        <v>0.98214285714285698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31</v>
      </c>
      <c r="I66" s="10">
        <v>0.91176470588235303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93</v>
      </c>
      <c r="I70" s="10">
        <v>0.95876288659793796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37</v>
      </c>
      <c r="I81" s="10">
        <v>0.88095238095238104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145</v>
      </c>
      <c r="I85" s="10">
        <v>0.89506172839506204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145</v>
      </c>
      <c r="I87" s="10">
        <v>0.92948717948717996</v>
      </c>
      <c r="L87" s="11"/>
    </row>
    <row r="88" spans="1:12" ht="17.25" thickBot="1" x14ac:dyDescent="0.3">
      <c r="A88" s="1"/>
      <c r="B88" s="2"/>
      <c r="C88" s="58" t="s">
        <v>240</v>
      </c>
      <c r="D88" s="59"/>
      <c r="E88" s="59"/>
      <c r="F88" s="59"/>
      <c r="G88" s="6">
        <f>SUM(G3:G87)</f>
        <v>7324</v>
      </c>
      <c r="H88" s="6">
        <f>SUM(H3:H87)</f>
        <v>6745</v>
      </c>
      <c r="I88" s="7">
        <f>IFERROR(H88/G88, "Sin Asignación")</f>
        <v>0.92094483888585477</v>
      </c>
      <c r="L88" s="11"/>
    </row>
    <row r="89" spans="1:12" x14ac:dyDescent="0.25">
      <c r="L89" s="11"/>
    </row>
    <row r="91" spans="1:12" x14ac:dyDescent="0.25">
      <c r="A91" t="s">
        <v>289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2" workbookViewId="0">
      <selection activeCell="L95" sqref="L94:L95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290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218" t="s">
        <v>230</v>
      </c>
      <c r="B3" s="220" t="s">
        <v>231</v>
      </c>
      <c r="C3" s="220" t="s">
        <v>232</v>
      </c>
      <c r="D3" s="222" t="s">
        <v>233</v>
      </c>
      <c r="E3" s="222" t="s">
        <v>234</v>
      </c>
      <c r="F3" s="222" t="s">
        <v>235</v>
      </c>
      <c r="G3" s="72" t="s">
        <v>236</v>
      </c>
      <c r="H3" s="73"/>
      <c r="I3" s="73"/>
    </row>
    <row r="4" spans="1:12" ht="90" x14ac:dyDescent="0.25">
      <c r="A4" s="219"/>
      <c r="B4" s="221"/>
      <c r="C4" s="221"/>
      <c r="D4" s="223"/>
      <c r="E4" s="223"/>
      <c r="F4" s="22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59</v>
      </c>
      <c r="I5" s="10">
        <v>0.83098591549295797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55</v>
      </c>
      <c r="I6" s="10">
        <v>0.93220338983050799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48</v>
      </c>
      <c r="I8" s="10">
        <v>1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92</v>
      </c>
      <c r="I11" s="10">
        <v>1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145</v>
      </c>
      <c r="I12" s="10">
        <v>0.96666666666666701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54</v>
      </c>
      <c r="I16" s="10">
        <v>0.5625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193</v>
      </c>
      <c r="I17" s="10">
        <v>0.99484536082474195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110</v>
      </c>
      <c r="I18" s="10">
        <v>0.85271317829457405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71</v>
      </c>
      <c r="I19" s="10">
        <v>0.88749999999999996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115</v>
      </c>
      <c r="I22" s="10">
        <v>0.98290598290598297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68</v>
      </c>
      <c r="I25" s="10">
        <v>0.97142857142857097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139</v>
      </c>
      <c r="I27" s="10">
        <v>0.89102564102564097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25</v>
      </c>
      <c r="I28" s="10">
        <v>0.83333333333333304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164</v>
      </c>
      <c r="I30" s="10">
        <v>0.94252873563218398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209</v>
      </c>
      <c r="I32" s="10">
        <v>0.89699570815450602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258</v>
      </c>
      <c r="I33" s="10">
        <v>0.98850574712643702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72</v>
      </c>
      <c r="H34" s="8">
        <v>62</v>
      </c>
      <c r="I34" s="10">
        <v>0.86111111111111105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272</v>
      </c>
      <c r="I35" s="10">
        <v>0.77272727272727304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479</v>
      </c>
      <c r="I38" s="10">
        <v>0.99171842650103503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179</v>
      </c>
      <c r="I40" s="10">
        <v>0.91794871794871802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152</v>
      </c>
      <c r="I44" s="10">
        <v>0.95597484276729605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31</v>
      </c>
      <c r="H45" s="8">
        <v>23</v>
      </c>
      <c r="I45" s="10">
        <v>0.74193548387096797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104</v>
      </c>
      <c r="I46" s="10">
        <v>0.93693693693693703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2</v>
      </c>
      <c r="I49" s="10">
        <v>8.3333333333333301E-2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42</v>
      </c>
      <c r="I54" s="10">
        <v>0.89361702127659604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68</v>
      </c>
      <c r="I55" s="10">
        <v>0.94444444444444398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34</v>
      </c>
      <c r="I59" s="10">
        <v>1.0625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55</v>
      </c>
      <c r="I62" s="10">
        <v>0.98214285714285698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126</v>
      </c>
      <c r="I65" s="10">
        <v>0.91304347826086996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30</v>
      </c>
      <c r="I66" s="10">
        <v>0.88235294117647101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86</v>
      </c>
      <c r="I70" s="10">
        <v>0.88659793814432997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42</v>
      </c>
      <c r="I73" s="10">
        <v>0.84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99</v>
      </c>
      <c r="I77" s="10">
        <v>0.99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6</v>
      </c>
      <c r="I79" s="10">
        <v>0.5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39</v>
      </c>
      <c r="I81" s="10">
        <v>0.92857142857142905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148</v>
      </c>
      <c r="I85" s="10">
        <v>0.91358024691357997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144</v>
      </c>
      <c r="I87" s="10">
        <v>0.92307692307692302</v>
      </c>
      <c r="L87" s="11"/>
    </row>
    <row r="88" spans="1:12" ht="17.25" thickBot="1" x14ac:dyDescent="0.3">
      <c r="A88" s="1"/>
      <c r="B88" s="2"/>
      <c r="C88" s="60" t="s">
        <v>240</v>
      </c>
      <c r="D88" s="61"/>
      <c r="E88" s="61"/>
      <c r="F88" s="61"/>
      <c r="G88" s="6">
        <f>SUM(G3:G87)</f>
        <v>7341</v>
      </c>
      <c r="H88" s="6">
        <f>SUM(H3:H87)</f>
        <v>6730</v>
      </c>
      <c r="I88" s="7">
        <f>IFERROR(H88/G88, "Sin Asignación")</f>
        <v>0.91676883258411657</v>
      </c>
      <c r="L88" s="11"/>
    </row>
    <row r="89" spans="1:12" x14ac:dyDescent="0.25">
      <c r="L89" s="11"/>
    </row>
    <row r="91" spans="1:12" x14ac:dyDescent="0.25">
      <c r="A91" t="s">
        <v>291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7" workbookViewId="0">
      <selection activeCell="L87" sqref="L87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292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224" t="s">
        <v>230</v>
      </c>
      <c r="B3" s="226" t="s">
        <v>231</v>
      </c>
      <c r="C3" s="226" t="s">
        <v>232</v>
      </c>
      <c r="D3" s="228" t="s">
        <v>233</v>
      </c>
      <c r="E3" s="228" t="s">
        <v>234</v>
      </c>
      <c r="F3" s="228" t="s">
        <v>235</v>
      </c>
      <c r="G3" s="72" t="s">
        <v>236</v>
      </c>
      <c r="H3" s="73"/>
      <c r="I3" s="73"/>
    </row>
    <row r="4" spans="1:12" ht="90" x14ac:dyDescent="0.25">
      <c r="A4" s="225"/>
      <c r="B4" s="227"/>
      <c r="C4" s="227"/>
      <c r="D4" s="229"/>
      <c r="E4" s="229"/>
      <c r="F4" s="22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58</v>
      </c>
      <c r="I5" s="10">
        <v>0.81690140845070403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51</v>
      </c>
      <c r="I6" s="10">
        <v>0.86440677966101698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29</v>
      </c>
      <c r="I10" s="10">
        <v>0.85294117647058798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90</v>
      </c>
      <c r="I11" s="10">
        <v>0.97826086956521696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132</v>
      </c>
      <c r="I12" s="10">
        <v>0.88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178</v>
      </c>
      <c r="I13" s="10">
        <v>0.88118811881188097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69</v>
      </c>
      <c r="I16" s="10">
        <v>0.71875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187</v>
      </c>
      <c r="I17" s="10">
        <v>0.963917525773196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64</v>
      </c>
      <c r="I19" s="10">
        <v>0.8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137</v>
      </c>
      <c r="I21" s="10">
        <v>0.95804195804195802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100</v>
      </c>
      <c r="I22" s="10">
        <v>0.854700854700855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68</v>
      </c>
      <c r="I25" s="10">
        <v>0.97142857142857097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52</v>
      </c>
      <c r="I26" s="10">
        <v>0.65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30</v>
      </c>
      <c r="I28" s="10">
        <v>1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156</v>
      </c>
      <c r="I29" s="10">
        <v>0.987341772151899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186</v>
      </c>
      <c r="I32" s="10">
        <v>0.79828326180257503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242</v>
      </c>
      <c r="I33" s="10">
        <v>0.9272030651341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72</v>
      </c>
      <c r="H34" s="8">
        <v>72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262</v>
      </c>
      <c r="I35" s="10">
        <v>0.74431818181818199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483</v>
      </c>
      <c r="I38" s="10">
        <v>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183</v>
      </c>
      <c r="I40" s="10">
        <v>0.93846153846153801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153</v>
      </c>
      <c r="I44" s="10">
        <v>0.96226415094339601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31</v>
      </c>
      <c r="H45" s="8">
        <v>22</v>
      </c>
      <c r="I45" s="10">
        <v>0.70967741935483897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104</v>
      </c>
      <c r="I46" s="10">
        <v>0.93693693693693703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</v>
      </c>
      <c r="I49" s="10">
        <v>4.1666666666666699E-2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34</v>
      </c>
      <c r="I52" s="10">
        <v>0.79069767441860495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30</v>
      </c>
      <c r="I54" s="10">
        <v>0.63829787234042601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72</v>
      </c>
      <c r="I55" s="10">
        <v>1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46</v>
      </c>
      <c r="I58" s="10">
        <v>0.85185185185185197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30</v>
      </c>
      <c r="I59" s="10">
        <v>0.9375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54</v>
      </c>
      <c r="I62" s="10">
        <v>0.96428571428571397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25</v>
      </c>
      <c r="I63" s="10">
        <v>0.73529411764705899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32</v>
      </c>
      <c r="I66" s="10">
        <v>0.94117647058823495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12</v>
      </c>
      <c r="I69" s="10">
        <v>1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86</v>
      </c>
      <c r="I70" s="10">
        <v>0.88659793814432997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28</v>
      </c>
      <c r="I72" s="10">
        <v>1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41</v>
      </c>
      <c r="I73" s="10">
        <v>0.82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96</v>
      </c>
      <c r="I74" s="10">
        <v>0.81355932203389802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131</v>
      </c>
      <c r="I75" s="10">
        <v>0.87919463087248295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99</v>
      </c>
      <c r="I77" s="10">
        <v>0.99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5</v>
      </c>
      <c r="I79" s="10">
        <v>0.41666666666666702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153</v>
      </c>
      <c r="I85" s="10">
        <v>0.94444444444444398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62" t="s">
        <v>240</v>
      </c>
      <c r="D88" s="63"/>
      <c r="E88" s="63"/>
      <c r="F88" s="63"/>
      <c r="G88" s="6">
        <f>SUM(G3:G87)</f>
        <v>7341</v>
      </c>
      <c r="H88" s="6">
        <f>SUM(H3:H87)</f>
        <v>6637</v>
      </c>
      <c r="I88" s="7">
        <f>IFERROR(H88/G88, "Sin Asignación")</f>
        <v>0.90410025882032419</v>
      </c>
      <c r="L88" s="11"/>
    </row>
    <row r="89" spans="1:12" x14ac:dyDescent="0.25">
      <c r="L89" s="11"/>
    </row>
    <row r="91" spans="1:12" x14ac:dyDescent="0.25">
      <c r="A91" t="s">
        <v>293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abSelected="1" topLeftCell="A71" workbookViewId="0">
      <selection activeCell="M81" sqref="M81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4" t="s">
        <v>294</v>
      </c>
      <c r="B1" s="65"/>
      <c r="C1" s="65"/>
      <c r="D1" s="65"/>
      <c r="E1" s="65"/>
      <c r="F1" s="65"/>
      <c r="G1" s="65"/>
      <c r="H1" s="65"/>
      <c r="I1" s="65"/>
    </row>
    <row r="2" spans="1:12" ht="15.75" thickBot="1" x14ac:dyDescent="0.3"/>
    <row r="3" spans="1:12" ht="15.75" thickBot="1" x14ac:dyDescent="0.3">
      <c r="A3" s="230" t="s">
        <v>230</v>
      </c>
      <c r="B3" s="231" t="s">
        <v>231</v>
      </c>
      <c r="C3" s="231" t="s">
        <v>232</v>
      </c>
      <c r="D3" s="232" t="s">
        <v>233</v>
      </c>
      <c r="E3" s="232" t="s">
        <v>234</v>
      </c>
      <c r="F3" s="232" t="s">
        <v>235</v>
      </c>
      <c r="G3" s="72" t="s">
        <v>236</v>
      </c>
      <c r="H3" s="73"/>
      <c r="I3" s="73"/>
    </row>
    <row r="4" spans="1:12" ht="90" x14ac:dyDescent="0.25">
      <c r="A4" s="233"/>
      <c r="B4" s="234"/>
      <c r="C4" s="234"/>
      <c r="D4" s="235"/>
      <c r="E4" s="235"/>
      <c r="F4" s="23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45</v>
      </c>
      <c r="I5" s="10">
        <v>0.63380281690140805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95</v>
      </c>
      <c r="I9" s="10">
        <v>0.94059405940594099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29</v>
      </c>
      <c r="I10" s="10">
        <v>0.85294117647058798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86</v>
      </c>
      <c r="I11" s="10">
        <v>0.934782608695652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129</v>
      </c>
      <c r="I12" s="10">
        <v>0.86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195</v>
      </c>
      <c r="I13" s="10">
        <v>0.96534653465346498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58</v>
      </c>
      <c r="I15" s="10">
        <v>0.96666666666666701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76</v>
      </c>
      <c r="I16" s="10">
        <v>0.79166666666666696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113</v>
      </c>
      <c r="I18" s="10">
        <v>0.87596899224806202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60</v>
      </c>
      <c r="I19" s="10">
        <v>0.75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141</v>
      </c>
      <c r="I21" s="10">
        <v>0.98601398601398604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94</v>
      </c>
      <c r="I22" s="10">
        <v>0.80341880341880301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51</v>
      </c>
      <c r="I26" s="10">
        <v>0.63749999999999996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30</v>
      </c>
      <c r="I28" s="10">
        <v>1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153</v>
      </c>
      <c r="I29" s="10">
        <v>0.968354430379747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169</v>
      </c>
      <c r="I30" s="10">
        <v>0.97126436781609204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210</v>
      </c>
      <c r="I32" s="10">
        <v>0.90128755364806901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234</v>
      </c>
      <c r="I33" s="10">
        <v>0.89655172413793105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72</v>
      </c>
      <c r="H34" s="8">
        <v>72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276</v>
      </c>
      <c r="I35" s="10">
        <v>0.78409090909090895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480</v>
      </c>
      <c r="I38" s="10">
        <v>0.99378881987577605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175</v>
      </c>
      <c r="I40" s="10">
        <v>0.89743589743589702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145</v>
      </c>
      <c r="I43" s="10">
        <v>0.97972972972973005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155</v>
      </c>
      <c r="I44" s="10">
        <v>0.97484276729559705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31</v>
      </c>
      <c r="H45" s="8">
        <v>24</v>
      </c>
      <c r="I45" s="10">
        <v>0.77419354838709697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98</v>
      </c>
      <c r="I46" s="10">
        <v>0.88288288288288297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</v>
      </c>
      <c r="I49" s="10">
        <v>4.1666666666666699E-2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15</v>
      </c>
      <c r="I50" s="10">
        <v>0.75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32</v>
      </c>
      <c r="I52" s="10">
        <v>0.74418604651162801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32</v>
      </c>
      <c r="I54" s="10">
        <v>0.680851063829787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59</v>
      </c>
      <c r="I55" s="10">
        <v>0.81944444444444398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52</v>
      </c>
      <c r="I58" s="10">
        <v>0.96296296296296302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30</v>
      </c>
      <c r="I59" s="10">
        <v>0.9375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56</v>
      </c>
      <c r="I62" s="10">
        <v>1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17</v>
      </c>
      <c r="I63" s="10">
        <v>0.5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125</v>
      </c>
      <c r="I65" s="10">
        <v>0.90579710144927505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12</v>
      </c>
      <c r="I69" s="10">
        <v>1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89</v>
      </c>
      <c r="I70" s="10">
        <v>0.91752577319587603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109</v>
      </c>
      <c r="I74" s="10">
        <v>0.92372881355932202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99</v>
      </c>
      <c r="I77" s="10">
        <v>0.99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14</v>
      </c>
      <c r="I82" s="10">
        <v>1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49</v>
      </c>
      <c r="I84" s="10">
        <v>0.859649122807018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152</v>
      </c>
      <c r="I85" s="10">
        <v>0.938271604938272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144</v>
      </c>
      <c r="I87" s="10">
        <v>0.92307692307692302</v>
      </c>
      <c r="L87" s="11"/>
    </row>
    <row r="88" spans="1:12" ht="17.25" thickBot="1" x14ac:dyDescent="0.3">
      <c r="A88" s="1"/>
      <c r="B88" s="2"/>
      <c r="C88" s="236" t="s">
        <v>240</v>
      </c>
      <c r="D88" s="237"/>
      <c r="E88" s="237"/>
      <c r="F88" s="237"/>
      <c r="G88" s="6">
        <f>SUM(G3:G87)</f>
        <v>7341</v>
      </c>
      <c r="H88" s="6">
        <f>SUM(H3:H87)</f>
        <v>6647</v>
      </c>
      <c r="I88" s="7">
        <f>IFERROR(H88/G88, "Sin Asignación")</f>
        <v>0.90546247105299005</v>
      </c>
      <c r="L88" s="11"/>
    </row>
    <row r="89" spans="1:12" x14ac:dyDescent="0.25">
      <c r="L89" s="11"/>
    </row>
    <row r="91" spans="1:12" x14ac:dyDescent="0.25">
      <c r="A91" t="s">
        <v>295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HOSP_GENERAL_01_09_2025</vt:lpstr>
      <vt:lpstr>HOSP_GENERAL_02_09_2025</vt:lpstr>
      <vt:lpstr>HOSP_GENERAL_03_09_2025</vt:lpstr>
      <vt:lpstr>HOSP_GENERAL_04_09_2025</vt:lpstr>
      <vt:lpstr>HOSP_GENERAL_05_09_2025</vt:lpstr>
      <vt:lpstr>HOSP_GENERAL_06_09_2025</vt:lpstr>
      <vt:lpstr>HOSP_GENERAL_07_09_2025</vt:lpstr>
      <vt:lpstr>HOSP_GENERAL_08_09_2025</vt:lpstr>
      <vt:lpstr>HOSP_GENERAL_09_09_2025</vt:lpstr>
      <vt:lpstr>HOSP_GENERAL_10_09_2025</vt:lpstr>
      <vt:lpstr>HOSP_GENERAL_11_09_2025</vt:lpstr>
      <vt:lpstr>HOSP_GENERAL_12_09_2025</vt:lpstr>
      <vt:lpstr>HOSP_GENERA_13_09_2025</vt:lpstr>
      <vt:lpstr>HOSP_GENERAL_14_09_2025</vt:lpstr>
      <vt:lpstr>HOSP_GENERAL_15_09_2025</vt:lpstr>
      <vt:lpstr>HOSP_GENERAL_16_09_2025</vt:lpstr>
      <vt:lpstr>HOSP_GENERAL_17_09_2025</vt:lpstr>
      <vt:lpstr>HOSP_GENERAL_18_09_2025</vt:lpstr>
      <vt:lpstr>HOSP_GENERAL_19_09_2025</vt:lpstr>
      <vt:lpstr>HOSP_GENERAL_20_09_2025</vt:lpstr>
      <vt:lpstr>HOSP_GENERAL_21_09_2025</vt:lpstr>
      <vt:lpstr>HOSP_GENERAL_22_09_2025</vt:lpstr>
      <vt:lpstr>HOSP_GENERAL_23_09_2025</vt:lpstr>
      <vt:lpstr>HOSP_GENERAL_24_09_2024</vt:lpstr>
      <vt:lpstr>HOSP_GENERAL_25_09_2025</vt:lpstr>
      <vt:lpstr>HOSP_GENERAL_26_09_2025</vt:lpstr>
      <vt:lpstr>HOSP_GENERAL_27_09_2025</vt:lpstr>
      <vt:lpstr>HOSP_GENERAL_28_09_2025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</dc:creator>
  <cp:lastModifiedBy>Usuario</cp:lastModifiedBy>
  <dcterms:created xsi:type="dcterms:W3CDTF">2025-09-01T12:17:54Z</dcterms:created>
  <dcterms:modified xsi:type="dcterms:W3CDTF">2025-09-28T18:22:56Z</dcterms:modified>
</cp:coreProperties>
</file>